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hive\D\квартальная отчетность по ИПР согласно протокола Минтранса\Годовой отчет 2017г\"/>
    </mc:Choice>
  </mc:AlternateContent>
  <xr:revisionPtr revIDLastSave="0" documentId="13_ncr:1_{3CD5A54D-E01D-4DF5-BE4F-5F7CC64067F2}" xr6:coauthVersionLast="28" xr6:coauthVersionMax="28" xr10:uidLastSave="{00000000-0000-0000-0000-000000000000}"/>
  <bookViews>
    <workbookView xWindow="0" yWindow="0" windowWidth="16380" windowHeight="8190" tabRatio="500" xr2:uid="{00000000-000D-0000-FFFF-FFFF00000000}"/>
  </bookViews>
  <sheets>
    <sheet name="3 Год  Принятие ОС " sheetId="1" r:id="rId1"/>
  </sheets>
  <definedNames>
    <definedName name="_xlnm.Print_Area" localSheetId="0">'3 Год  Принятие ОС '!$A$1:$V$89</definedName>
  </definedNames>
  <calcPr calcId="171027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U53" i="1" l="1"/>
  <c r="T84" i="1"/>
  <c r="T89" i="1"/>
  <c r="T88" i="1"/>
  <c r="T85" i="1"/>
  <c r="Q83" i="1"/>
  <c r="P83" i="1"/>
  <c r="O83" i="1"/>
  <c r="N83" i="1"/>
  <c r="M83" i="1"/>
  <c r="L83" i="1"/>
  <c r="U83" i="1" s="1"/>
  <c r="K83" i="1"/>
  <c r="J83" i="1"/>
  <c r="I83" i="1"/>
  <c r="H83" i="1"/>
  <c r="G83" i="1"/>
  <c r="F83" i="1"/>
  <c r="E83" i="1"/>
  <c r="D83" i="1"/>
  <c r="U80" i="1"/>
  <c r="T80" i="1"/>
  <c r="U79" i="1"/>
  <c r="T79" i="1"/>
  <c r="Q78" i="1"/>
  <c r="P78" i="1"/>
  <c r="O78" i="1"/>
  <c r="N78" i="1"/>
  <c r="M78" i="1"/>
  <c r="L78" i="1"/>
  <c r="U78" i="1" s="1"/>
  <c r="K78" i="1"/>
  <c r="J78" i="1"/>
  <c r="I78" i="1"/>
  <c r="H78" i="1"/>
  <c r="G78" i="1"/>
  <c r="F78" i="1"/>
  <c r="E78" i="1"/>
  <c r="D78" i="1"/>
  <c r="P62" i="1"/>
  <c r="O62" i="1"/>
  <c r="N62" i="1"/>
  <c r="M62" i="1"/>
  <c r="L62" i="1"/>
  <c r="U60" i="1"/>
  <c r="T60" i="1"/>
  <c r="Q59" i="1"/>
  <c r="P59" i="1"/>
  <c r="O59" i="1"/>
  <c r="N59" i="1"/>
  <c r="M59" i="1"/>
  <c r="L59" i="1"/>
  <c r="T59" i="1" s="1"/>
  <c r="K59" i="1"/>
  <c r="J59" i="1"/>
  <c r="I59" i="1"/>
  <c r="H59" i="1"/>
  <c r="G59" i="1"/>
  <c r="F59" i="1"/>
  <c r="E59" i="1"/>
  <c r="U59" i="1" s="1"/>
  <c r="D59" i="1"/>
  <c r="Q58" i="1"/>
  <c r="Q49" i="1" s="1"/>
  <c r="Q24" i="1" s="1"/>
  <c r="P58" i="1"/>
  <c r="O58" i="1"/>
  <c r="O49" i="1" s="1"/>
  <c r="O24" i="1" s="1"/>
  <c r="N58" i="1"/>
  <c r="M58" i="1"/>
  <c r="M49" i="1" s="1"/>
  <c r="M24" i="1" s="1"/>
  <c r="L58" i="1"/>
  <c r="T58" i="1" s="1"/>
  <c r="K58" i="1"/>
  <c r="K49" i="1" s="1"/>
  <c r="K24" i="1" s="1"/>
  <c r="J58" i="1"/>
  <c r="I58" i="1"/>
  <c r="I49" i="1" s="1"/>
  <c r="I24" i="1" s="1"/>
  <c r="I22" i="1" s="1"/>
  <c r="H58" i="1"/>
  <c r="G58" i="1"/>
  <c r="G49" i="1" s="1"/>
  <c r="G24" i="1" s="1"/>
  <c r="G22" i="1" s="1"/>
  <c r="F58" i="1"/>
  <c r="E58" i="1"/>
  <c r="E49" i="1" s="1"/>
  <c r="E24" i="1" s="1"/>
  <c r="E22" i="1" s="1"/>
  <c r="D58" i="1"/>
  <c r="T57" i="1"/>
  <c r="T56" i="1"/>
  <c r="Q55" i="1"/>
  <c r="P55" i="1"/>
  <c r="O55" i="1"/>
  <c r="N55" i="1"/>
  <c r="M55" i="1"/>
  <c r="L55" i="1"/>
  <c r="T55" i="1" s="1"/>
  <c r="K55" i="1"/>
  <c r="J55" i="1"/>
  <c r="I55" i="1"/>
  <c r="H55" i="1"/>
  <c r="G55" i="1"/>
  <c r="F55" i="1"/>
  <c r="E55" i="1"/>
  <c r="D55" i="1"/>
  <c r="T53" i="1"/>
  <c r="U52" i="1"/>
  <c r="T52" i="1"/>
  <c r="Q51" i="1"/>
  <c r="P51" i="1"/>
  <c r="O51" i="1"/>
  <c r="N51" i="1"/>
  <c r="M51" i="1"/>
  <c r="L51" i="1"/>
  <c r="U51" i="1" s="1"/>
  <c r="K51" i="1"/>
  <c r="J51" i="1"/>
  <c r="I51" i="1"/>
  <c r="H51" i="1"/>
  <c r="G51" i="1"/>
  <c r="F51" i="1"/>
  <c r="E51" i="1"/>
  <c r="D51" i="1"/>
  <c r="Q50" i="1"/>
  <c r="P50" i="1"/>
  <c r="O50" i="1"/>
  <c r="N50" i="1"/>
  <c r="M50" i="1"/>
  <c r="L50" i="1"/>
  <c r="U50" i="1" s="1"/>
  <c r="K50" i="1"/>
  <c r="J50" i="1"/>
  <c r="I50" i="1"/>
  <c r="H50" i="1"/>
  <c r="G50" i="1"/>
  <c r="F50" i="1"/>
  <c r="E50" i="1"/>
  <c r="D50" i="1"/>
  <c r="P49" i="1"/>
  <c r="N49" i="1"/>
  <c r="L49" i="1"/>
  <c r="U49" i="1" s="1"/>
  <c r="J49" i="1"/>
  <c r="H49" i="1"/>
  <c r="F49" i="1"/>
  <c r="D49" i="1"/>
  <c r="Q36" i="1"/>
  <c r="P36" i="1"/>
  <c r="O36" i="1"/>
  <c r="N36" i="1"/>
  <c r="M36" i="1"/>
  <c r="L36" i="1"/>
  <c r="K36" i="1"/>
  <c r="Q34" i="1"/>
  <c r="Q30" i="1" s="1"/>
  <c r="Q29" i="1" s="1"/>
  <c r="Q23" i="1" s="1"/>
  <c r="Q22" i="1" s="1"/>
  <c r="P34" i="1"/>
  <c r="O34" i="1"/>
  <c r="O30" i="1" s="1"/>
  <c r="O29" i="1" s="1"/>
  <c r="O23" i="1" s="1"/>
  <c r="O22" i="1" s="1"/>
  <c r="N34" i="1"/>
  <c r="M34" i="1"/>
  <c r="M30" i="1" s="1"/>
  <c r="M29" i="1" s="1"/>
  <c r="M23" i="1" s="1"/>
  <c r="M22" i="1" s="1"/>
  <c r="L34" i="1"/>
  <c r="K34" i="1"/>
  <c r="K30" i="1" s="1"/>
  <c r="K29" i="1" s="1"/>
  <c r="K23" i="1" s="1"/>
  <c r="K22" i="1" s="1"/>
  <c r="U33" i="1"/>
  <c r="T33" i="1"/>
  <c r="U32" i="1"/>
  <c r="T32" i="1"/>
  <c r="Q31" i="1"/>
  <c r="P31" i="1"/>
  <c r="O31" i="1"/>
  <c r="N31" i="1"/>
  <c r="M31" i="1"/>
  <c r="L31" i="1"/>
  <c r="U31" i="1" s="1"/>
  <c r="K31" i="1"/>
  <c r="J31" i="1"/>
  <c r="I31" i="1"/>
  <c r="H31" i="1"/>
  <c r="G31" i="1"/>
  <c r="F31" i="1"/>
  <c r="E31" i="1"/>
  <c r="D31" i="1"/>
  <c r="P30" i="1"/>
  <c r="N30" i="1"/>
  <c r="L30" i="1"/>
  <c r="U30" i="1" s="1"/>
  <c r="J30" i="1"/>
  <c r="I30" i="1"/>
  <c r="H30" i="1"/>
  <c r="G30" i="1"/>
  <c r="F30" i="1"/>
  <c r="E30" i="1"/>
  <c r="D30" i="1"/>
  <c r="P29" i="1"/>
  <c r="N29" i="1"/>
  <c r="L29" i="1"/>
  <c r="U29" i="1" s="1"/>
  <c r="J29" i="1"/>
  <c r="I29" i="1"/>
  <c r="H29" i="1"/>
  <c r="G29" i="1"/>
  <c r="F29" i="1"/>
  <c r="E29" i="1"/>
  <c r="D29" i="1"/>
  <c r="Q28" i="1"/>
  <c r="P28" i="1"/>
  <c r="O28" i="1"/>
  <c r="N28" i="1"/>
  <c r="M28" i="1"/>
  <c r="L28" i="1"/>
  <c r="U28" i="1" s="1"/>
  <c r="K28" i="1"/>
  <c r="J28" i="1"/>
  <c r="I28" i="1"/>
  <c r="H28" i="1"/>
  <c r="G28" i="1"/>
  <c r="F28" i="1"/>
  <c r="E28" i="1"/>
  <c r="D28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Q26" i="1"/>
  <c r="P26" i="1"/>
  <c r="O26" i="1"/>
  <c r="N26" i="1"/>
  <c r="M26" i="1"/>
  <c r="L26" i="1"/>
  <c r="U26" i="1" s="1"/>
  <c r="K26" i="1"/>
  <c r="J26" i="1"/>
  <c r="I26" i="1"/>
  <c r="H26" i="1"/>
  <c r="G26" i="1"/>
  <c r="F26" i="1"/>
  <c r="E26" i="1"/>
  <c r="D26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P24" i="1"/>
  <c r="N24" i="1"/>
  <c r="L24" i="1"/>
  <c r="J24" i="1"/>
  <c r="H24" i="1"/>
  <c r="F24" i="1"/>
  <c r="D24" i="1"/>
  <c r="P23" i="1"/>
  <c r="N23" i="1"/>
  <c r="L23" i="1"/>
  <c r="U23" i="1" s="1"/>
  <c r="J23" i="1"/>
  <c r="I23" i="1"/>
  <c r="H23" i="1"/>
  <c r="G23" i="1"/>
  <c r="F23" i="1"/>
  <c r="E23" i="1"/>
  <c r="D23" i="1"/>
  <c r="P22" i="1"/>
  <c r="N22" i="1"/>
  <c r="L22" i="1"/>
  <c r="U22" i="1" s="1"/>
  <c r="J22" i="1"/>
  <c r="H22" i="1"/>
  <c r="F22" i="1"/>
  <c r="D22" i="1"/>
  <c r="S21" i="1"/>
  <c r="T21" i="1" s="1"/>
  <c r="U21" i="1" s="1"/>
  <c r="V21" i="1" s="1"/>
  <c r="L21" i="1"/>
  <c r="M21" i="1" s="1"/>
  <c r="N21" i="1" s="1"/>
  <c r="O21" i="1" s="1"/>
  <c r="P21" i="1" s="1"/>
  <c r="Q21" i="1" s="1"/>
  <c r="E21" i="1"/>
  <c r="F21" i="1" s="1"/>
  <c r="G21" i="1" s="1"/>
  <c r="H21" i="1" s="1"/>
  <c r="I21" i="1" s="1"/>
  <c r="J21" i="1" s="1"/>
  <c r="D21" i="1"/>
  <c r="U24" i="1" l="1"/>
  <c r="T22" i="1"/>
  <c r="T23" i="1"/>
  <c r="T24" i="1"/>
  <c r="T26" i="1"/>
  <c r="T28" i="1"/>
  <c r="T29" i="1"/>
  <c r="T30" i="1"/>
  <c r="T31" i="1"/>
  <c r="T49" i="1"/>
  <c r="T50" i="1"/>
  <c r="T51" i="1"/>
  <c r="U58" i="1"/>
  <c r="T78" i="1"/>
  <c r="T83" i="1"/>
</calcChain>
</file>

<file path=xl/sharedStrings.xml><?xml version="1.0" encoding="utf-8"?>
<sst xmlns="http://schemas.openxmlformats.org/spreadsheetml/2006/main" count="763" uniqueCount="159">
  <si>
    <t>Год раскрытия информации: 2018 год</t>
  </si>
  <si>
    <t>Отчет за 2017г</t>
  </si>
  <si>
    <t xml:space="preserve">об исполнении инвестиционной программы </t>
  </si>
  <si>
    <t xml:space="preserve">                                АО "Улан-Удэ Энерго"                             </t>
  </si>
  <si>
    <t xml:space="preserve">         фирменное наименование субъекта электроэнергетики</t>
  </si>
  <si>
    <r>
      <rPr>
        <b/>
        <sz val="14"/>
        <color rgb="FF000000"/>
        <rFont val="Times New Roman"/>
        <family val="1"/>
        <charset val="204"/>
      </rPr>
      <t xml:space="preserve">на период </t>
    </r>
    <r>
      <rPr>
        <b/>
        <u/>
        <sz val="14"/>
        <color rgb="FF000000"/>
        <rFont val="Times New Roman"/>
        <family val="1"/>
        <charset val="204"/>
      </rPr>
      <t xml:space="preserve">             2016-2019гг.</t>
    </r>
  </si>
  <si>
    <t xml:space="preserve">                        период реализации инвестиционной программы</t>
  </si>
  <si>
    <t>Раздел 6. Отчет о вводе основных средств</t>
  </si>
  <si>
    <t>№ пп</t>
  </si>
  <si>
    <t>Наименование инвестиционного проекта (группы инвестиционных проектов)</t>
  </si>
  <si>
    <t>Идентифика-тор инвестицион-ного проекта</t>
  </si>
  <si>
    <t>Принятие основных средств и нематериальных активов к бухгалтерскому учету</t>
  </si>
  <si>
    <t>Причины неисполнения плана</t>
  </si>
  <si>
    <t>План</t>
  </si>
  <si>
    <t>Факт</t>
  </si>
  <si>
    <t>Отклонение от плана ввода основных средств</t>
  </si>
  <si>
    <t>Всего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</si>
  <si>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</si>
  <si>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</si>
  <si>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</si>
  <si>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</si>
  <si>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</si>
  <si>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</si>
  <si>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</si>
  <si>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</si>
  <si>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млн рублей
 (без НДС)</t>
  </si>
  <si>
    <t>%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</si>
  <si>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</si>
  <si>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</si>
  <si>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</si>
  <si>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</si>
  <si>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</si>
  <si>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</si>
  <si>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</si>
  <si>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</si>
  <si>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</si>
  <si>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нд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</si>
  <si>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</si>
  <si>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</si>
  <si>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</si>
  <si>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</si>
  <si>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</si>
  <si>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</si>
  <si>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</si>
  <si>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</si>
  <si>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</si>
  <si>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</si>
  <si>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</si>
  <si>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</si>
  <si>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 кВт включительно
(реконструкция)
</t>
  </si>
  <si>
    <t>Исполнение по договорам технологического присоединения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</si>
  <si>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</si>
  <si>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перенаправление финансирования для заявителей до 150 кВт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</si>
  <si>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</si>
  <si>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</si>
  <si>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1.1.1.2.</t>
  </si>
  <si>
    <t>Технологическое присоединение энергопринимающих устройств потребителей максимальной мощностью до 150 кВт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</si>
  <si>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</si>
  <si>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</si>
  <si>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</si>
  <si>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Технологическое присоединение энергопринимающих устройств потребителей свыше 150 кВт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</si>
  <si>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</si>
  <si>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</si>
  <si>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</si>
  <si>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</si>
  <si>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</si>
  <si>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</si>
  <si>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</si>
  <si>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</si>
  <si>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</si>
  <si>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</si>
  <si>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</si>
  <si>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</si>
  <si>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</si>
  <si>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</si>
  <si>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</si>
  <si>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</si>
  <si>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</si>
  <si>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</si>
  <si>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</si>
  <si>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</si>
  <si>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</si>
  <si>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</si>
  <si>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</si>
  <si>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</si>
  <si>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</si>
  <si>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ПС 35/6 кВ "Центральная" </t>
  </si>
  <si>
    <t>G_ПС35.03-01.П16-УУЭ</t>
  </si>
  <si>
    <t>Оперативная блокировка на ПС 35 кВ (Сосновая, КТП-1 , Горсад -2017г. )</t>
  </si>
  <si>
    <t>удорожание оборудования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</si>
  <si>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</si>
  <si>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</si>
  <si>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</si>
  <si>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</si>
  <si>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</si>
  <si>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</si>
  <si>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</si>
  <si>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</si>
  <si>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</si>
  <si>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</si>
  <si>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</si>
  <si>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</si>
  <si>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 xml:space="preserve">Установка средств учета  розничного рынка электроэнергии </t>
  </si>
  <si>
    <t>F_332/04-УУЭ</t>
  </si>
  <si>
    <t>Система АИИСКУЭ</t>
  </si>
  <si>
    <t>1.2.3.2</t>
  </si>
  <si>
    <t>«Установка приборов учета, класс напряжения 6 (10) кВ, всего, в том числе:»</t>
  </si>
  <si>
    <t>Установка ПКУ Ф-10 ПС «Южная» оп.№2</t>
  </si>
  <si>
    <t>Установка ПКУ на ВЛ-10 кВ ф.8 ПС Гурульба (Советский РЭС)</t>
  </si>
  <si>
    <t>ПКУ 10 кВ ВЛ 10 кВ ф.8 ПС "БВС" Советский РЭС 2016г.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</si>
  <si>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</si>
  <si>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</si>
  <si>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</si>
  <si>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</si>
  <si>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</si>
  <si>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</si>
  <si>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</si>
  <si>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</si>
  <si>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</si>
  <si>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</si>
  <si>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</si>
  <si>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</si>
  <si>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</si>
  <si>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</si>
  <si>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</si>
  <si>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</si>
  <si>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</si>
  <si>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</si>
  <si>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</si>
  <si>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</si>
  <si>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</si>
  <si>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</si>
  <si>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</si>
  <si>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</si>
  <si>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</si>
  <si>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</si>
  <si>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КЛ-6 кВ РП-7 ПС 35/6 кВ Левобережная (1 этап)</t>
  </si>
  <si>
    <t>G_01.055-УУЭ</t>
  </si>
  <si>
    <t>удорожание кабельной продукции</t>
  </si>
  <si>
    <t>Строительство КЛ-6 кВ ф.8 РП-13  головной на ТП-431 по ул.Каландрашвили</t>
  </si>
  <si>
    <t>G_01.043-УУЭ</t>
  </si>
  <si>
    <t>выполнение работ собственными силами</t>
  </si>
  <si>
    <t>1.4.</t>
  </si>
  <si>
    <t>Строительство подстанции КТПН 400/10/0,4, ТП-629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</si>
  <si>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</si>
  <si>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</si>
  <si>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</si>
  <si>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</si>
  <si>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</si>
  <si>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>Строительство гаража на территории базы ОАО "Улан-Удэ Энерго"</t>
  </si>
  <si>
    <t>E_12.02-УУЭ</t>
  </si>
  <si>
    <t>Автомобиль УАЗ</t>
  </si>
  <si>
    <t>В ввиду отсутствия финансирования со стороны сбытовой организации</t>
  </si>
  <si>
    <t>ПСД "Видеостена для ОДС"</t>
  </si>
  <si>
    <t>ПСД "Реконструкция ПС 35/6 кВ КТП-3"</t>
  </si>
  <si>
    <t>ТП-1586 (новая) ул. Смолина ООО Бургражданстрой</t>
  </si>
  <si>
    <t>Приобретение ОС</t>
  </si>
  <si>
    <t xml:space="preserve">Согласно актов выполненных работ </t>
  </si>
  <si>
    <t>Согласно актов приема передачи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</si>
</sst>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00000"/>
    <numFmt numFmtId="165" formatCode="0.000"/>
    <numFmt numFmtId="166" formatCode="0.00000000"/>
    <numFmt numFmtId="167" formatCode="0.0000"/>
  </numFmts>
  <fonts count="13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8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DDD9C3"/>
        <bgColor rgb="FFD9D9D9"/>
      </patternFill>
    </fill>
    <fill>
      <patternFill patternType="solid">
        <fgColor rgb="FFB9CDE5"/>
        <bgColor rgb="FF99CCFF"/>
      </patternFill>
    </fill>
    <fill>
      <patternFill patternType="solid">
        <fgColor rgb="FFC3D69B"/>
        <bgColor rgb="FFDDD9C3"/>
      </patternFill>
    </fill>
    <fill>
      <patternFill patternType="solid">
        <fgColor rgb="FFF2DCDB"/>
        <bgColor rgb="FFD9D9D9"/>
      </patternFill>
    </fill>
    <fill>
      <patternFill patternType="solid">
        <fgColor rgb="FFD9D9D9"/>
        <bgColor rgb="FFDDD9C3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1">
    <xf numFmtId="0" fontId="0" fillId="0" borderId="0" xfId="0"/>
    <xf numFmtId="164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1" fillId="0" borderId="0" xfId="0" applyFont="1"/>
    <xf numFmtId="164" fontId="1" fillId="0" borderId="0" xfId="0" applyNumberFormat="1" applyFont="1"/>
    <xf numFmtId="0" fontId="2" fillId="0" borderId="0" xfId="0" applyFont="1" applyAlignment="1"/>
    <xf numFmtId="164" fontId="2" fillId="0" borderId="0" xfId="0" applyNumberFormat="1" applyFont="1" applyAlignment="1"/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8" fillId="0" borderId="0" xfId="0" applyNumberFormat="1" applyFont="1" applyBorder="1"/>
    <xf numFmtId="0" fontId="2" fillId="0" borderId="1" xfId="0" applyFont="1" applyBorder="1" applyAlignment="1"/>
    <xf numFmtId="164" fontId="2" fillId="0" borderId="1" xfId="0" applyNumberFormat="1" applyFont="1" applyBorder="1" applyAlignment="1"/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 applyBorder="1"/>
    <xf numFmtId="0" fontId="1" fillId="0" borderId="2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164" fontId="1" fillId="0" borderId="2" xfId="0" applyNumberFormat="1" applyFont="1" applyBorder="1" applyAlignment="1">
      <alignment horizontal="center" vertical="center" textRotation="90" wrapText="1"/>
    </xf>
    <xf numFmtId="164" fontId="5" fillId="0" borderId="2" xfId="0" applyNumberFormat="1" applyFont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center" vertical="center"/>
    </xf>
    <xf numFmtId="1" fontId="12" fillId="0" borderId="2" xfId="0" applyNumberFormat="1" applyFont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/>
    </xf>
    <xf numFmtId="0" fontId="1" fillId="2" borderId="0" xfId="0" applyFont="1" applyFill="1"/>
    <xf numFmtId="49" fontId="5" fillId="3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165" fontId="1" fillId="3" borderId="2" xfId="0" applyNumberFormat="1" applyFont="1" applyFill="1" applyBorder="1" applyAlignment="1">
      <alignment horizontal="center"/>
    </xf>
    <xf numFmtId="0" fontId="1" fillId="3" borderId="2" xfId="0" applyFont="1" applyFill="1" applyBorder="1"/>
    <xf numFmtId="0" fontId="1" fillId="3" borderId="4" xfId="0" applyFont="1" applyFill="1" applyBorder="1"/>
    <xf numFmtId="1" fontId="1" fillId="3" borderId="2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left" wrapText="1"/>
    </xf>
    <xf numFmtId="0" fontId="5" fillId="3" borderId="2" xfId="0" applyFont="1" applyFill="1" applyBorder="1" applyAlignment="1">
      <alignment horizontal="center" wrapText="1"/>
    </xf>
    <xf numFmtId="49" fontId="5" fillId="4" borderId="5" xfId="0" applyNumberFormat="1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165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/>
    <xf numFmtId="0" fontId="1" fillId="4" borderId="0" xfId="0" applyFont="1" applyFill="1"/>
    <xf numFmtId="49" fontId="5" fillId="5" borderId="2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/>
    </xf>
    <xf numFmtId="165" fontId="1" fillId="5" borderId="2" xfId="0" applyNumberFormat="1" applyFont="1" applyFill="1" applyBorder="1" applyAlignment="1">
      <alignment horizontal="center"/>
    </xf>
    <xf numFmtId="0" fontId="1" fillId="5" borderId="2" xfId="0" applyFont="1" applyFill="1" applyBorder="1"/>
    <xf numFmtId="0" fontId="1" fillId="5" borderId="0" xfId="0" applyFont="1" applyFill="1"/>
    <xf numFmtId="49" fontId="5" fillId="6" borderId="2" xfId="0" applyNumberFormat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/>
    </xf>
    <xf numFmtId="165" fontId="1" fillId="6" borderId="2" xfId="0" applyNumberFormat="1" applyFont="1" applyFill="1" applyBorder="1" applyAlignment="1">
      <alignment horizontal="center"/>
    </xf>
    <xf numFmtId="2" fontId="1" fillId="6" borderId="2" xfId="0" applyNumberFormat="1" applyFont="1" applyFill="1" applyBorder="1" applyAlignment="1">
      <alignment horizontal="center"/>
    </xf>
    <xf numFmtId="0" fontId="1" fillId="6" borderId="2" xfId="0" applyFont="1" applyFill="1" applyBorder="1"/>
    <xf numFmtId="0" fontId="1" fillId="6" borderId="0" xfId="0" applyFont="1" applyFill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166" fontId="1" fillId="5" borderId="2" xfId="0" applyNumberFormat="1" applyFont="1" applyFill="1" applyBorder="1" applyAlignment="1">
      <alignment horizontal="center"/>
    </xf>
    <xf numFmtId="49" fontId="1" fillId="6" borderId="2" xfId="0" applyNumberFormat="1" applyFont="1" applyFill="1" applyBorder="1" applyAlignment="1">
      <alignment horizontal="center" vertical="center"/>
    </xf>
    <xf numFmtId="166" fontId="1" fillId="6" borderId="2" xfId="0" applyNumberFormat="1" applyFont="1" applyFill="1" applyBorder="1" applyAlignment="1">
      <alignment horizontal="center"/>
    </xf>
    <xf numFmtId="0" fontId="11" fillId="5" borderId="0" xfId="0" applyFont="1" applyFill="1" applyBorder="1"/>
    <xf numFmtId="49" fontId="5" fillId="4" borderId="2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165" fontId="1" fillId="6" borderId="2" xfId="0" applyNumberFormat="1" applyFont="1" applyFill="1" applyBorder="1"/>
    <xf numFmtId="167" fontId="1" fillId="4" borderId="2" xfId="0" applyNumberFormat="1" applyFont="1" applyFill="1" applyBorder="1" applyAlignment="1">
      <alignment horizontal="center"/>
    </xf>
    <xf numFmtId="165" fontId="1" fillId="0" borderId="2" xfId="0" applyNumberFormat="1" applyFont="1" applyBorder="1"/>
    <xf numFmtId="167" fontId="1" fillId="0" borderId="2" xfId="0" applyNumberFormat="1" applyFont="1" applyBorder="1" applyAlignment="1">
      <alignment horizontal="center"/>
    </xf>
    <xf numFmtId="166" fontId="1" fillId="0" borderId="2" xfId="0" applyNumberFormat="1" applyFont="1" applyBorder="1" applyAlignment="1">
      <alignment horizontal="center"/>
    </xf>
    <xf numFmtId="0" fontId="5" fillId="4" borderId="2" xfId="0" applyFont="1" applyFill="1" applyBorder="1" applyAlignment="1">
      <alignment horizontal="left" wrapText="1"/>
    </xf>
    <xf numFmtId="165" fontId="5" fillId="4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C0504D"/>
      <rgbColor rgb="FFF2DCDB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DDD9C3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504D"/>
  </sheetPr>
  <dimension ref="A4:AMJ89"/>
  <sheetViews>
    <sheetView tabSelected="1" view="pageBreakPreview" topLeftCell="N29" zoomScaleNormal="75" workbookViewId="0">
      <selection activeCell="Z55" sqref="Z55"/>
    </sheetView>
  </sheetViews>
  <sheetFormatPr defaultRowHeight="15.75" x14ac:dyDescent="0.25"/>
  <cols>
    <col min="1" max="1" width="7.25" style="11" customWidth="1"/>
    <col min="2" max="2" width="52.625" style="11" customWidth="1"/>
    <col min="3" max="3" width="29.375" style="11" customWidth="1"/>
    <col min="4" max="4" width="17.375" style="11" customWidth="1"/>
    <col min="5" max="5" width="14.875" style="11" customWidth="1"/>
    <col min="6" max="6" width="12.375" style="11" customWidth="1"/>
    <col min="7" max="7" width="11.625" style="11" customWidth="1"/>
    <col min="8" max="8" width="12.25" style="11" customWidth="1"/>
    <col min="9" max="9" width="12.625" style="11" customWidth="1"/>
    <col min="10" max="10" width="12.125" style="11" customWidth="1"/>
    <col min="11" max="11" width="17" style="11" customWidth="1"/>
    <col min="12" max="12" width="19.875" style="12" customWidth="1"/>
    <col min="13" max="17" width="15" style="12" customWidth="1"/>
    <col min="18" max="18" width="13.75" style="11" customWidth="1"/>
    <col min="19" max="19" width="9.5" style="11" customWidth="1"/>
    <col min="20" max="20" width="13.75" style="11" customWidth="1"/>
    <col min="21" max="21" width="11.375" style="11"/>
    <col min="22" max="22" width="16.875" style="11" customWidth="1"/>
    <col min="23" max="968" width="9" style="11" customWidth="1"/>
    <col min="969" max="1025" width="9" customWidth="1"/>
  </cols>
  <sheetData>
    <row r="4" spans="1:22" ht="18.75" x14ac:dyDescent="0.3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3"/>
      <c r="L4" s="14"/>
      <c r="M4" s="14"/>
      <c r="N4" s="14"/>
      <c r="O4" s="14"/>
      <c r="P4" s="14"/>
      <c r="Q4" s="14"/>
      <c r="R4" s="13"/>
      <c r="S4" s="13"/>
      <c r="T4" s="13"/>
      <c r="U4" s="13"/>
      <c r="V4" s="13"/>
    </row>
    <row r="6" spans="1:22" ht="18.75" customHeight="1" x14ac:dyDescent="0.3">
      <c r="A6" s="9" t="s">
        <v>1</v>
      </c>
      <c r="B6" s="9"/>
      <c r="C6" s="9"/>
      <c r="D6" s="9"/>
      <c r="E6" s="9"/>
      <c r="F6" s="9"/>
      <c r="G6" s="9"/>
      <c r="H6" s="9"/>
      <c r="I6" s="9"/>
      <c r="J6" s="9"/>
      <c r="K6" s="15"/>
      <c r="L6" s="16"/>
      <c r="M6" s="16"/>
      <c r="N6" s="16"/>
      <c r="O6" s="16"/>
      <c r="P6" s="16"/>
      <c r="Q6" s="16"/>
      <c r="R6" s="15"/>
      <c r="S6" s="15"/>
      <c r="T6" s="15"/>
      <c r="U6" s="15"/>
      <c r="V6" s="15"/>
    </row>
    <row r="7" spans="1:22" ht="18.75" customHeight="1" x14ac:dyDescent="0.3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15"/>
      <c r="L7" s="16"/>
      <c r="M7" s="16"/>
      <c r="N7" s="16"/>
      <c r="O7" s="16"/>
      <c r="P7" s="16"/>
      <c r="Q7" s="16"/>
      <c r="R7" s="15"/>
      <c r="S7" s="15"/>
      <c r="T7" s="15"/>
      <c r="U7" s="15"/>
      <c r="V7" s="15"/>
    </row>
    <row r="8" spans="1:22" ht="18.75" x14ac:dyDescent="0.3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22" ht="22.5" x14ac:dyDescent="0.25">
      <c r="A9" s="8" t="s">
        <v>3</v>
      </c>
      <c r="B9" s="8"/>
      <c r="C9" s="8"/>
      <c r="D9" s="8"/>
      <c r="E9" s="8"/>
      <c r="F9" s="8"/>
      <c r="G9" s="8"/>
      <c r="H9" s="8"/>
      <c r="I9" s="8"/>
      <c r="J9" s="8"/>
      <c r="K9" s="18"/>
      <c r="L9" s="19"/>
      <c r="M9" s="19"/>
      <c r="N9" s="19"/>
      <c r="O9" s="19"/>
      <c r="P9" s="19"/>
      <c r="Q9" s="19"/>
      <c r="R9" s="18"/>
      <c r="S9" s="18"/>
      <c r="T9" s="18"/>
      <c r="U9" s="18"/>
      <c r="V9" s="18"/>
    </row>
    <row r="10" spans="1:22" x14ac:dyDescent="0.25">
      <c r="A10" s="7" t="s">
        <v>4</v>
      </c>
      <c r="B10" s="7"/>
      <c r="C10" s="7"/>
      <c r="D10" s="7"/>
      <c r="E10" s="7"/>
      <c r="F10" s="7"/>
      <c r="G10" s="7"/>
      <c r="H10" s="7"/>
      <c r="I10" s="7"/>
      <c r="J10" s="7"/>
      <c r="K10" s="20"/>
      <c r="L10" s="21"/>
      <c r="M10" s="21"/>
      <c r="N10" s="21"/>
      <c r="O10" s="21"/>
      <c r="P10" s="21"/>
      <c r="Q10" s="21"/>
      <c r="R10" s="20"/>
      <c r="S10" s="20"/>
      <c r="T10" s="20"/>
      <c r="U10" s="20"/>
      <c r="V10" s="20"/>
    </row>
    <row r="11" spans="1:22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</row>
    <row r="12" spans="1:22" ht="18.75" x14ac:dyDescent="0.25">
      <c r="A12" s="6" t="s">
        <v>5</v>
      </c>
      <c r="B12" s="6"/>
      <c r="C12" s="6"/>
      <c r="D12" s="6"/>
      <c r="E12" s="6"/>
      <c r="F12" s="6"/>
      <c r="G12" s="6"/>
      <c r="H12" s="6"/>
      <c r="I12" s="6"/>
      <c r="J12" s="6"/>
      <c r="K12" s="23"/>
      <c r="L12" s="24"/>
      <c r="M12" s="24"/>
      <c r="N12" s="24"/>
      <c r="O12" s="24"/>
      <c r="P12" s="24"/>
      <c r="Q12" s="24"/>
      <c r="R12" s="23"/>
      <c r="S12" s="23"/>
      <c r="T12" s="23"/>
      <c r="U12" s="23"/>
      <c r="V12" s="23"/>
    </row>
    <row r="13" spans="1:22" x14ac:dyDescent="0.25">
      <c r="A13" s="7" t="s">
        <v>6</v>
      </c>
      <c r="B13" s="7"/>
      <c r="C13" s="7"/>
      <c r="D13" s="7"/>
      <c r="E13" s="7"/>
      <c r="F13" s="7"/>
      <c r="G13" s="7"/>
      <c r="H13" s="7"/>
      <c r="I13" s="7"/>
      <c r="J13" s="7"/>
      <c r="K13" s="20"/>
      <c r="L13" s="21"/>
      <c r="M13" s="21"/>
      <c r="N13" s="21"/>
      <c r="O13" s="21"/>
      <c r="P13" s="21"/>
      <c r="Q13" s="21"/>
      <c r="R13" s="20"/>
      <c r="S13" s="20"/>
      <c r="T13" s="20"/>
      <c r="U13" s="20"/>
      <c r="V13" s="20"/>
    </row>
    <row r="14" spans="1:22" x14ac:dyDescent="0.25">
      <c r="O14" s="25"/>
      <c r="P14" s="25"/>
      <c r="Q14" s="25"/>
    </row>
    <row r="15" spans="1:22" ht="15.75" customHeight="1" x14ac:dyDescent="0.3">
      <c r="A15" s="5" t="s">
        <v>7</v>
      </c>
      <c r="B15" s="5"/>
      <c r="C15" s="5"/>
      <c r="D15" s="5"/>
      <c r="E15" s="5"/>
      <c r="F15" s="5"/>
      <c r="G15" s="5"/>
      <c r="H15" s="5"/>
      <c r="I15" s="5"/>
      <c r="J15" s="5"/>
      <c r="K15" s="26"/>
      <c r="L15" s="27"/>
      <c r="M15" s="27"/>
      <c r="N15" s="27"/>
      <c r="O15" s="27"/>
      <c r="P15" s="27"/>
      <c r="Q15" s="27"/>
      <c r="R15" s="26"/>
      <c r="S15" s="26"/>
      <c r="T15" s="26"/>
      <c r="U15" s="26"/>
      <c r="V15" s="26"/>
    </row>
    <row r="16" spans="1:22" ht="31.5" customHeight="1" x14ac:dyDescent="0.25">
      <c r="A16" s="4" t="s">
        <v>8</v>
      </c>
      <c r="B16" s="3" t="s">
        <v>9</v>
      </c>
      <c r="C16" s="3" t="s">
        <v>10</v>
      </c>
      <c r="D16" s="4" t="s">
        <v>11</v>
      </c>
      <c r="E16" s="4"/>
      <c r="F16" s="4"/>
      <c r="G16" s="4"/>
      <c r="H16" s="4"/>
      <c r="I16" s="4"/>
      <c r="J16" s="4"/>
      <c r="K16" s="4" t="s">
        <v>11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3" t="s">
        <v>12</v>
      </c>
    </row>
    <row r="17" spans="1:1024" ht="49.5" customHeight="1" x14ac:dyDescent="0.25">
      <c r="A17" s="4"/>
      <c r="B17" s="3"/>
      <c r="C17" s="3"/>
      <c r="D17" s="4" t="s">
        <v>13</v>
      </c>
      <c r="E17" s="4"/>
      <c r="F17" s="4"/>
      <c r="G17" s="4"/>
      <c r="H17" s="4"/>
      <c r="I17" s="4"/>
      <c r="J17" s="4"/>
      <c r="K17" s="4" t="s">
        <v>14</v>
      </c>
      <c r="L17" s="4"/>
      <c r="M17" s="4"/>
      <c r="N17" s="4"/>
      <c r="O17" s="4"/>
      <c r="P17" s="4"/>
      <c r="Q17" s="4"/>
      <c r="R17" s="2" t="s">
        <v>15</v>
      </c>
      <c r="S17" s="2"/>
      <c r="T17" s="2"/>
      <c r="U17" s="2"/>
      <c r="V17" s="3"/>
    </row>
    <row r="18" spans="1:1024" ht="51.75" customHeight="1" x14ac:dyDescent="0.25">
      <c r="A18" s="4"/>
      <c r="B18" s="3"/>
      <c r="C18" s="3"/>
      <c r="D18" s="3" t="s">
        <v>16</v>
      </c>
      <c r="E18" s="3"/>
      <c r="F18" s="3"/>
      <c r="G18" s="3"/>
      <c r="H18" s="3"/>
      <c r="I18" s="3"/>
      <c r="J18" s="3"/>
      <c r="K18" s="3" t="s">
        <v>16</v>
      </c>
      <c r="L18" s="3"/>
      <c r="M18" s="3"/>
      <c r="N18" s="3"/>
      <c r="O18" s="3"/>
      <c r="P18" s="3"/>
      <c r="Q18" s="3"/>
      <c r="R18" s="2"/>
      <c r="S18" s="2"/>
      <c r="T18" s="2"/>
      <c r="U18" s="2"/>
      <c r="V18" s="3"/>
    </row>
    <row r="19" spans="1:1024" ht="51.75" customHeight="1" x14ac:dyDescent="0.25">
      <c r="A19" s="4"/>
      <c r="B19" s="3"/>
      <c r="C19" s="3"/>
      <c r="D19" s="28" t="s">
        <v>17</v>
      </c>
      <c r="E19" s="4" t="s">
        <v>18</v>
      </c>
      <c r="F19" s="4"/>
      <c r="G19" s="4"/>
      <c r="H19" s="4"/>
      <c r="I19" s="4"/>
      <c r="J19" s="4"/>
      <c r="K19" s="28" t="s">
        <v>17</v>
      </c>
      <c r="L19" s="1" t="s">
        <v>18</v>
      </c>
      <c r="M19" s="1"/>
      <c r="N19" s="1"/>
      <c r="O19" s="1"/>
      <c r="P19" s="1"/>
      <c r="Q19" s="1"/>
      <c r="R19" s="2" t="s">
        <v>17</v>
      </c>
      <c r="S19" s="2"/>
      <c r="T19" s="2" t="s">
        <v>18</v>
      </c>
      <c r="U19" s="2"/>
      <c r="V19" s="3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</row>
    <row r="20" spans="1:1024" ht="63" customHeight="1" x14ac:dyDescent="0.25">
      <c r="A20" s="4"/>
      <c r="B20" s="3"/>
      <c r="C20" s="3"/>
      <c r="D20" s="31" t="s">
        <v>19</v>
      </c>
      <c r="E20" s="31" t="s">
        <v>19</v>
      </c>
      <c r="F20" s="32" t="s">
        <v>20</v>
      </c>
      <c r="G20" s="32" t="s">
        <v>21</v>
      </c>
      <c r="H20" s="32" t="s">
        <v>22</v>
      </c>
      <c r="I20" s="32" t="s">
        <v>23</v>
      </c>
      <c r="J20" s="32" t="s">
        <v>24</v>
      </c>
      <c r="K20" s="31" t="s">
        <v>19</v>
      </c>
      <c r="L20" s="33" t="s">
        <v>19</v>
      </c>
      <c r="M20" s="34" t="s">
        <v>20</v>
      </c>
      <c r="N20" s="34" t="s">
        <v>21</v>
      </c>
      <c r="O20" s="34" t="s">
        <v>22</v>
      </c>
      <c r="P20" s="34" t="s">
        <v>23</v>
      </c>
      <c r="Q20" s="34" t="s">
        <v>24</v>
      </c>
      <c r="R20" s="29" t="s">
        <v>25</v>
      </c>
      <c r="S20" s="29" t="s">
        <v>26</v>
      </c>
      <c r="T20" s="29" t="s">
        <v>25</v>
      </c>
      <c r="U20" s="29" t="s">
        <v>26</v>
      </c>
      <c r="V20" s="3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</row>
    <row r="21" spans="1:1024" x14ac:dyDescent="0.25">
      <c r="A21" s="35">
        <v>1</v>
      </c>
      <c r="B21" s="35">
        <v>2</v>
      </c>
      <c r="C21" s="35">
        <v>3</v>
      </c>
      <c r="D21" s="35">
        <f t="shared" ref="D21:J21" si="0">C21+1</f>
        <v>4</v>
      </c>
      <c r="E21" s="35">
        <f t="shared" si="0"/>
        <v>5</v>
      </c>
      <c r="F21" s="35">
        <f t="shared" si="0"/>
        <v>6</v>
      </c>
      <c r="G21" s="35">
        <f t="shared" si="0"/>
        <v>7</v>
      </c>
      <c r="H21" s="35">
        <f t="shared" si="0"/>
        <v>8</v>
      </c>
      <c r="I21" s="35">
        <f t="shared" si="0"/>
        <v>9</v>
      </c>
      <c r="J21" s="35">
        <f t="shared" si="0"/>
        <v>10</v>
      </c>
      <c r="K21" s="35">
        <v>11</v>
      </c>
      <c r="L21" s="36">
        <f t="shared" ref="L21:Q21" si="1">K21+1</f>
        <v>12</v>
      </c>
      <c r="M21" s="36">
        <f t="shared" si="1"/>
        <v>13</v>
      </c>
      <c r="N21" s="36">
        <f t="shared" si="1"/>
        <v>14</v>
      </c>
      <c r="O21" s="36">
        <f t="shared" si="1"/>
        <v>15</v>
      </c>
      <c r="P21" s="36">
        <f t="shared" si="1"/>
        <v>16</v>
      </c>
      <c r="Q21" s="36">
        <f t="shared" si="1"/>
        <v>17</v>
      </c>
      <c r="R21" s="35">
        <v>18</v>
      </c>
      <c r="S21" s="35">
        <f>R21+1</f>
        <v>19</v>
      </c>
      <c r="T21" s="35">
        <f>S21+1</f>
        <v>20</v>
      </c>
      <c r="U21" s="35">
        <f>T21+1</f>
        <v>21</v>
      </c>
      <c r="V21" s="35">
        <f>U21+1</f>
        <v>22</v>
      </c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</row>
    <row r="22" spans="1:1024" s="43" customFormat="1" ht="37.5" x14ac:dyDescent="0.25">
      <c r="A22" s="37" t="s">
        <v>27</v>
      </c>
      <c r="B22" s="38" t="s">
        <v>28</v>
      </c>
      <c r="C22" s="39" t="s">
        <v>29</v>
      </c>
      <c r="D22" s="40">
        <f>D28</f>
        <v>0</v>
      </c>
      <c r="E22" s="41">
        <f t="shared" ref="E22:J22" si="2">E23+E24+E26+E28</f>
        <v>93.937926610000005</v>
      </c>
      <c r="F22" s="41">
        <f t="shared" si="2"/>
        <v>2.52</v>
      </c>
      <c r="G22" s="41">
        <f t="shared" si="2"/>
        <v>0</v>
      </c>
      <c r="H22" s="41">
        <f t="shared" si="2"/>
        <v>24.82</v>
      </c>
      <c r="I22" s="41">
        <f t="shared" si="2"/>
        <v>0</v>
      </c>
      <c r="J22" s="41">
        <f t="shared" si="2"/>
        <v>3</v>
      </c>
      <c r="K22" s="40">
        <f>K23+K24+K25+K26+K27+K28</f>
        <v>0</v>
      </c>
      <c r="L22" s="41">
        <f t="shared" ref="L22:Q22" si="3">L23+L24+L26+L27+L28</f>
        <v>129.96173111000002</v>
      </c>
      <c r="M22" s="41">
        <f t="shared" si="3"/>
        <v>7.9530000000000003</v>
      </c>
      <c r="N22" s="41">
        <f t="shared" si="3"/>
        <v>0</v>
      </c>
      <c r="O22" s="41">
        <f t="shared" si="3"/>
        <v>47.865000000000002</v>
      </c>
      <c r="P22" s="41">
        <f t="shared" si="3"/>
        <v>0</v>
      </c>
      <c r="Q22" s="41">
        <f t="shared" si="3"/>
        <v>0</v>
      </c>
      <c r="R22" s="41">
        <v>0</v>
      </c>
      <c r="S22" s="41">
        <v>0</v>
      </c>
      <c r="T22" s="41">
        <f>L22-E22</f>
        <v>36.023804500000011</v>
      </c>
      <c r="U22" s="41">
        <f>L22/E22*100</f>
        <v>138.34851992162785</v>
      </c>
      <c r="V22" s="42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s="49" customFormat="1" x14ac:dyDescent="0.25">
      <c r="A23" s="44" t="s">
        <v>30</v>
      </c>
      <c r="B23" s="45" t="s">
        <v>31</v>
      </c>
      <c r="C23" s="46" t="s">
        <v>29</v>
      </c>
      <c r="D23" s="47">
        <f>D29+D30</f>
        <v>0</v>
      </c>
      <c r="E23" s="48">
        <f t="shared" ref="E23:J23" si="4">E29</f>
        <v>22.233046599999998</v>
      </c>
      <c r="F23" s="48">
        <f t="shared" si="4"/>
        <v>2.52</v>
      </c>
      <c r="G23" s="48">
        <f t="shared" si="4"/>
        <v>0</v>
      </c>
      <c r="H23" s="48">
        <f t="shared" si="4"/>
        <v>20</v>
      </c>
      <c r="I23" s="48">
        <f t="shared" si="4"/>
        <v>0</v>
      </c>
      <c r="J23" s="48">
        <f t="shared" si="4"/>
        <v>0</v>
      </c>
      <c r="K23" s="47">
        <f>K29+K30</f>
        <v>0</v>
      </c>
      <c r="L23" s="48">
        <f t="shared" ref="L23:Q23" si="5">L29</f>
        <v>52.60281913</v>
      </c>
      <c r="M23" s="48">
        <f t="shared" si="5"/>
        <v>3.54</v>
      </c>
      <c r="N23" s="48">
        <f t="shared" si="5"/>
        <v>0</v>
      </c>
      <c r="O23" s="48">
        <f t="shared" si="5"/>
        <v>31.944000000000003</v>
      </c>
      <c r="P23" s="48">
        <f t="shared" si="5"/>
        <v>0</v>
      </c>
      <c r="Q23" s="48">
        <f t="shared" si="5"/>
        <v>0</v>
      </c>
      <c r="R23" s="48">
        <v>0</v>
      </c>
      <c r="S23" s="48">
        <v>0</v>
      </c>
      <c r="T23" s="48">
        <f>L23-E23</f>
        <v>30.369772530000002</v>
      </c>
      <c r="U23" s="48">
        <f>L23/E23*100</f>
        <v>236.59744018167984</v>
      </c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50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s="49" customFormat="1" ht="31.5" x14ac:dyDescent="0.25">
      <c r="A24" s="44" t="s">
        <v>32</v>
      </c>
      <c r="B24" s="45" t="s">
        <v>33</v>
      </c>
      <c r="C24" s="46" t="s">
        <v>29</v>
      </c>
      <c r="D24" s="47">
        <f t="shared" ref="D24:Q24" si="6">D49</f>
        <v>0</v>
      </c>
      <c r="E24" s="48">
        <f t="shared" si="6"/>
        <v>60.26525333</v>
      </c>
      <c r="F24" s="48">
        <f t="shared" si="6"/>
        <v>0</v>
      </c>
      <c r="G24" s="48">
        <f t="shared" si="6"/>
        <v>0</v>
      </c>
      <c r="H24" s="48">
        <f t="shared" si="6"/>
        <v>0</v>
      </c>
      <c r="I24" s="48">
        <f t="shared" si="6"/>
        <v>0</v>
      </c>
      <c r="J24" s="48">
        <f t="shared" si="6"/>
        <v>0</v>
      </c>
      <c r="K24" s="51">
        <f t="shared" si="6"/>
        <v>0</v>
      </c>
      <c r="L24" s="48">
        <f t="shared" si="6"/>
        <v>35.517320500000004</v>
      </c>
      <c r="M24" s="48">
        <f t="shared" si="6"/>
        <v>0</v>
      </c>
      <c r="N24" s="48">
        <f t="shared" si="6"/>
        <v>0</v>
      </c>
      <c r="O24" s="48">
        <f t="shared" si="6"/>
        <v>0</v>
      </c>
      <c r="P24" s="48">
        <f t="shared" si="6"/>
        <v>0</v>
      </c>
      <c r="Q24" s="48">
        <f t="shared" si="6"/>
        <v>0</v>
      </c>
      <c r="R24" s="48">
        <v>0</v>
      </c>
      <c r="S24" s="48">
        <v>0</v>
      </c>
      <c r="T24" s="48">
        <f>L24-E24</f>
        <v>-24.747932829999996</v>
      </c>
      <c r="U24" s="48">
        <f>L24/E24*100</f>
        <v>58.934989131323377</v>
      </c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50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s="49" customFormat="1" ht="47.25" x14ac:dyDescent="0.25">
      <c r="A25" s="44" t="s">
        <v>34</v>
      </c>
      <c r="B25" s="52" t="s">
        <v>35</v>
      </c>
      <c r="C25" s="53" t="s">
        <v>29</v>
      </c>
      <c r="D25" s="47" t="str">
        <f t="shared" ref="D25:Q25" si="7">D75</f>
        <v>нд</v>
      </c>
      <c r="E25" s="48" t="str">
        <f t="shared" si="7"/>
        <v>нд</v>
      </c>
      <c r="F25" s="48" t="str">
        <f t="shared" si="7"/>
        <v>нд</v>
      </c>
      <c r="G25" s="48" t="str">
        <f t="shared" si="7"/>
        <v>нд</v>
      </c>
      <c r="H25" s="48" t="str">
        <f t="shared" si="7"/>
        <v>нд</v>
      </c>
      <c r="I25" s="48" t="str">
        <f t="shared" si="7"/>
        <v>нд</v>
      </c>
      <c r="J25" s="48" t="str">
        <f t="shared" si="7"/>
        <v>нд</v>
      </c>
      <c r="K25" s="47">
        <f t="shared" si="7"/>
        <v>0</v>
      </c>
      <c r="L25" s="48" t="str">
        <f t="shared" si="7"/>
        <v>нд</v>
      </c>
      <c r="M25" s="48" t="str">
        <f t="shared" si="7"/>
        <v>нд</v>
      </c>
      <c r="N25" s="48" t="str">
        <f t="shared" si="7"/>
        <v>нд</v>
      </c>
      <c r="O25" s="48" t="str">
        <f t="shared" si="7"/>
        <v>нд</v>
      </c>
      <c r="P25" s="48" t="str">
        <f t="shared" si="7"/>
        <v>нд</v>
      </c>
      <c r="Q25" s="48" t="str">
        <f t="shared" si="7"/>
        <v>нд</v>
      </c>
      <c r="R25" s="48">
        <v>0</v>
      </c>
      <c r="S25" s="48">
        <v>0</v>
      </c>
      <c r="T25" s="48" t="s">
        <v>36</v>
      </c>
      <c r="U25" s="48" t="s">
        <v>36</v>
      </c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50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s="49" customFormat="1" ht="31.5" x14ac:dyDescent="0.25">
      <c r="A26" s="44" t="s">
        <v>37</v>
      </c>
      <c r="B26" s="45" t="s">
        <v>38</v>
      </c>
      <c r="C26" s="46" t="s">
        <v>29</v>
      </c>
      <c r="D26" s="47">
        <f t="shared" ref="D26:Q26" si="8">D78</f>
        <v>0</v>
      </c>
      <c r="E26" s="48">
        <f t="shared" si="8"/>
        <v>10.16844068</v>
      </c>
      <c r="F26" s="48">
        <f t="shared" si="8"/>
        <v>0</v>
      </c>
      <c r="G26" s="48">
        <f t="shared" si="8"/>
        <v>0</v>
      </c>
      <c r="H26" s="48">
        <f t="shared" si="8"/>
        <v>4.82</v>
      </c>
      <c r="I26" s="48">
        <f t="shared" si="8"/>
        <v>0</v>
      </c>
      <c r="J26" s="48">
        <f t="shared" si="8"/>
        <v>0</v>
      </c>
      <c r="K26" s="47">
        <f t="shared" si="8"/>
        <v>0</v>
      </c>
      <c r="L26" s="48">
        <f t="shared" si="8"/>
        <v>9.7356104699999992</v>
      </c>
      <c r="M26" s="48">
        <f t="shared" si="8"/>
        <v>0</v>
      </c>
      <c r="N26" s="48">
        <f t="shared" si="8"/>
        <v>0</v>
      </c>
      <c r="O26" s="48">
        <f t="shared" si="8"/>
        <v>4.9249999999999998</v>
      </c>
      <c r="P26" s="48">
        <f t="shared" si="8"/>
        <v>0</v>
      </c>
      <c r="Q26" s="48">
        <f t="shared" si="8"/>
        <v>0</v>
      </c>
      <c r="R26" s="48">
        <v>0</v>
      </c>
      <c r="S26" s="48">
        <v>0</v>
      </c>
      <c r="T26" s="48">
        <f>L26-E26</f>
        <v>-0.43283021000000055</v>
      </c>
      <c r="U26" s="48">
        <f>L26/E26*100</f>
        <v>95.743396420148059</v>
      </c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50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s="49" customFormat="1" ht="31.5" x14ac:dyDescent="0.25">
      <c r="A27" s="44" t="s">
        <v>39</v>
      </c>
      <c r="B27" s="45" t="s">
        <v>40</v>
      </c>
      <c r="C27" s="46" t="s">
        <v>29</v>
      </c>
      <c r="D27" s="47">
        <f>D78</f>
        <v>0</v>
      </c>
      <c r="E27" s="48" t="str">
        <f t="shared" ref="E27:Q27" si="9">E82</f>
        <v>нд</v>
      </c>
      <c r="F27" s="48" t="str">
        <f t="shared" si="9"/>
        <v>нд</v>
      </c>
      <c r="G27" s="48" t="str">
        <f t="shared" si="9"/>
        <v>нд</v>
      </c>
      <c r="H27" s="48" t="str">
        <f t="shared" si="9"/>
        <v>нд</v>
      </c>
      <c r="I27" s="48" t="str">
        <f t="shared" si="9"/>
        <v>нд</v>
      </c>
      <c r="J27" s="48" t="str">
        <f t="shared" si="9"/>
        <v>нд</v>
      </c>
      <c r="K27" s="47">
        <f t="shared" si="9"/>
        <v>0</v>
      </c>
      <c r="L27" s="48">
        <f t="shared" si="9"/>
        <v>0</v>
      </c>
      <c r="M27" s="48">
        <f t="shared" si="9"/>
        <v>0</v>
      </c>
      <c r="N27" s="48">
        <f t="shared" si="9"/>
        <v>0</v>
      </c>
      <c r="O27" s="48">
        <f t="shared" si="9"/>
        <v>0</v>
      </c>
      <c r="P27" s="48">
        <f t="shared" si="9"/>
        <v>0</v>
      </c>
      <c r="Q27" s="48">
        <f t="shared" si="9"/>
        <v>0</v>
      </c>
      <c r="R27" s="48">
        <v>0</v>
      </c>
      <c r="S27" s="48">
        <v>0</v>
      </c>
      <c r="T27" s="48" t="s">
        <v>36</v>
      </c>
      <c r="U27" s="48" t="s">
        <v>36</v>
      </c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50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s="49" customFormat="1" x14ac:dyDescent="0.25">
      <c r="A28" s="44" t="s">
        <v>41</v>
      </c>
      <c r="B28" s="52" t="s">
        <v>42</v>
      </c>
      <c r="C28" s="53" t="s">
        <v>29</v>
      </c>
      <c r="D28" s="47">
        <f>D83</f>
        <v>0</v>
      </c>
      <c r="E28" s="48">
        <f t="shared" ref="E28:Q28" si="10">E83</f>
        <v>1.2711859999999999</v>
      </c>
      <c r="F28" s="48">
        <f t="shared" si="10"/>
        <v>0</v>
      </c>
      <c r="G28" s="48">
        <f t="shared" si="10"/>
        <v>0</v>
      </c>
      <c r="H28" s="48">
        <f t="shared" si="10"/>
        <v>0</v>
      </c>
      <c r="I28" s="48">
        <f t="shared" si="10"/>
        <v>0</v>
      </c>
      <c r="J28" s="48">
        <f t="shared" si="10"/>
        <v>3</v>
      </c>
      <c r="K28" s="47">
        <f t="shared" si="10"/>
        <v>0</v>
      </c>
      <c r="L28" s="48">
        <f t="shared" si="10"/>
        <v>32.105981010000001</v>
      </c>
      <c r="M28" s="48">
        <f t="shared" si="10"/>
        <v>4.4130000000000003</v>
      </c>
      <c r="N28" s="48">
        <f t="shared" si="10"/>
        <v>0</v>
      </c>
      <c r="O28" s="48">
        <f t="shared" si="10"/>
        <v>10.996</v>
      </c>
      <c r="P28" s="48">
        <f t="shared" si="10"/>
        <v>0</v>
      </c>
      <c r="Q28" s="48">
        <f t="shared" si="10"/>
        <v>0</v>
      </c>
      <c r="R28" s="48">
        <v>0</v>
      </c>
      <c r="S28" s="48">
        <v>0</v>
      </c>
      <c r="T28" s="48">
        <f t="shared" ref="T28:T33" si="11">L28-E28</f>
        <v>30.834795010000001</v>
      </c>
      <c r="U28" s="48">
        <f t="shared" ref="U28:U33" si="12">L28/E28*100</f>
        <v>2525.6713816860793</v>
      </c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50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s="60" customFormat="1" x14ac:dyDescent="0.25">
      <c r="A29" s="54" t="s">
        <v>43</v>
      </c>
      <c r="B29" s="55" t="s">
        <v>44</v>
      </c>
      <c r="C29" s="56" t="s">
        <v>29</v>
      </c>
      <c r="D29" s="57">
        <f t="shared" ref="D29:Q29" si="13">D30</f>
        <v>0</v>
      </c>
      <c r="E29" s="58">
        <f t="shared" si="13"/>
        <v>22.233046599999998</v>
      </c>
      <c r="F29" s="58">
        <f t="shared" si="13"/>
        <v>2.52</v>
      </c>
      <c r="G29" s="58">
        <f t="shared" si="13"/>
        <v>0</v>
      </c>
      <c r="H29" s="58">
        <f t="shared" si="13"/>
        <v>20</v>
      </c>
      <c r="I29" s="58">
        <f t="shared" si="13"/>
        <v>0</v>
      </c>
      <c r="J29" s="58">
        <f t="shared" si="13"/>
        <v>0</v>
      </c>
      <c r="K29" s="57">
        <f t="shared" si="13"/>
        <v>0</v>
      </c>
      <c r="L29" s="58">
        <f t="shared" si="13"/>
        <v>52.60281913</v>
      </c>
      <c r="M29" s="58">
        <f t="shared" si="13"/>
        <v>3.54</v>
      </c>
      <c r="N29" s="58">
        <f t="shared" si="13"/>
        <v>0</v>
      </c>
      <c r="O29" s="58">
        <f t="shared" si="13"/>
        <v>31.944000000000003</v>
      </c>
      <c r="P29" s="58">
        <f t="shared" si="13"/>
        <v>0</v>
      </c>
      <c r="Q29" s="58">
        <f t="shared" si="13"/>
        <v>0</v>
      </c>
      <c r="R29" s="58">
        <v>0</v>
      </c>
      <c r="S29" s="58">
        <v>0</v>
      </c>
      <c r="T29" s="58">
        <f t="shared" si="11"/>
        <v>30.369772530000002</v>
      </c>
      <c r="U29" s="58">
        <f t="shared" si="12"/>
        <v>236.59744018167984</v>
      </c>
      <c r="V29" s="59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s="67" customFormat="1" ht="31.5" x14ac:dyDescent="0.25">
      <c r="A30" s="61" t="s">
        <v>45</v>
      </c>
      <c r="B30" s="62" t="s">
        <v>46</v>
      </c>
      <c r="C30" s="63" t="s">
        <v>29</v>
      </c>
      <c r="D30" s="64">
        <f t="shared" ref="D30:J30" si="14">D31</f>
        <v>0</v>
      </c>
      <c r="E30" s="65">
        <f t="shared" si="14"/>
        <v>22.233046599999998</v>
      </c>
      <c r="F30" s="65">
        <f t="shared" si="14"/>
        <v>2.52</v>
      </c>
      <c r="G30" s="65">
        <f t="shared" si="14"/>
        <v>0</v>
      </c>
      <c r="H30" s="65">
        <f t="shared" si="14"/>
        <v>20</v>
      </c>
      <c r="I30" s="65">
        <f t="shared" si="14"/>
        <v>0</v>
      </c>
      <c r="J30" s="65">
        <f t="shared" si="14"/>
        <v>0</v>
      </c>
      <c r="K30" s="64">
        <f t="shared" ref="K30:Q30" si="15">K31+K34+K36</f>
        <v>0</v>
      </c>
      <c r="L30" s="65">
        <f t="shared" si="15"/>
        <v>52.60281913</v>
      </c>
      <c r="M30" s="65">
        <f t="shared" si="15"/>
        <v>3.54</v>
      </c>
      <c r="N30" s="65">
        <f t="shared" si="15"/>
        <v>0</v>
      </c>
      <c r="O30" s="65">
        <f t="shared" si="15"/>
        <v>31.944000000000003</v>
      </c>
      <c r="P30" s="65">
        <f t="shared" si="15"/>
        <v>0</v>
      </c>
      <c r="Q30" s="65">
        <f t="shared" si="15"/>
        <v>0</v>
      </c>
      <c r="R30" s="65">
        <v>0</v>
      </c>
      <c r="S30" s="65">
        <v>0</v>
      </c>
      <c r="T30" s="65">
        <f t="shared" si="11"/>
        <v>30.369772530000002</v>
      </c>
      <c r="U30" s="65">
        <f t="shared" si="12"/>
        <v>236.59744018167984</v>
      </c>
      <c r="V30" s="66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s="75" customFormat="1" ht="47.25" x14ac:dyDescent="0.25">
      <c r="A31" s="68" t="s">
        <v>47</v>
      </c>
      <c r="B31" s="69" t="s">
        <v>48</v>
      </c>
      <c r="C31" s="70" t="s">
        <v>29</v>
      </c>
      <c r="D31" s="71">
        <f t="shared" ref="D31:Q31" si="16">D32+D33</f>
        <v>0</v>
      </c>
      <c r="E31" s="72">
        <f t="shared" si="16"/>
        <v>22.233046599999998</v>
      </c>
      <c r="F31" s="72">
        <f t="shared" si="16"/>
        <v>2.52</v>
      </c>
      <c r="G31" s="72">
        <f t="shared" si="16"/>
        <v>0</v>
      </c>
      <c r="H31" s="72">
        <f t="shared" si="16"/>
        <v>20</v>
      </c>
      <c r="I31" s="72">
        <f t="shared" si="16"/>
        <v>0</v>
      </c>
      <c r="J31" s="72">
        <f t="shared" si="16"/>
        <v>0</v>
      </c>
      <c r="K31" s="71">
        <f t="shared" si="16"/>
        <v>0</v>
      </c>
      <c r="L31" s="72">
        <f t="shared" si="16"/>
        <v>18.855642889999999</v>
      </c>
      <c r="M31" s="72">
        <f t="shared" si="16"/>
        <v>0</v>
      </c>
      <c r="N31" s="72">
        <f t="shared" si="16"/>
        <v>0</v>
      </c>
      <c r="O31" s="72">
        <f t="shared" si="16"/>
        <v>16.218</v>
      </c>
      <c r="P31" s="72">
        <f t="shared" si="16"/>
        <v>0</v>
      </c>
      <c r="Q31" s="72">
        <f t="shared" si="16"/>
        <v>0</v>
      </c>
      <c r="R31" s="72">
        <v>0</v>
      </c>
      <c r="S31" s="73">
        <v>0</v>
      </c>
      <c r="T31" s="72">
        <f t="shared" si="11"/>
        <v>-3.3774037099999994</v>
      </c>
      <c r="U31" s="72">
        <f t="shared" si="12"/>
        <v>84.809082755217176</v>
      </c>
      <c r="V31" s="74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78.75" x14ac:dyDescent="0.25">
      <c r="A32" s="76" t="s">
        <v>47</v>
      </c>
      <c r="B32" s="77" t="s">
        <v>49</v>
      </c>
      <c r="C32" s="76" t="s">
        <v>29</v>
      </c>
      <c r="D32" s="78">
        <v>0</v>
      </c>
      <c r="E32" s="79">
        <v>1.3330466000000001</v>
      </c>
      <c r="F32" s="79">
        <v>0</v>
      </c>
      <c r="G32" s="79">
        <v>0</v>
      </c>
      <c r="H32" s="79">
        <v>0</v>
      </c>
      <c r="I32" s="79">
        <v>0</v>
      </c>
      <c r="J32" s="79">
        <v>0</v>
      </c>
      <c r="K32" s="78">
        <v>0</v>
      </c>
      <c r="L32" s="79">
        <v>7.21112384</v>
      </c>
      <c r="M32" s="79">
        <v>0</v>
      </c>
      <c r="N32" s="79">
        <v>0</v>
      </c>
      <c r="O32" s="79">
        <v>0</v>
      </c>
      <c r="P32" s="79">
        <v>0</v>
      </c>
      <c r="Q32" s="79">
        <v>0</v>
      </c>
      <c r="R32" s="79">
        <v>0</v>
      </c>
      <c r="S32" s="79">
        <v>0</v>
      </c>
      <c r="T32" s="79">
        <f t="shared" si="11"/>
        <v>5.8780772399999996</v>
      </c>
      <c r="U32" s="79">
        <f t="shared" si="12"/>
        <v>540.95061943070857</v>
      </c>
      <c r="V32" s="80" t="s">
        <v>50</v>
      </c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</row>
    <row r="33" spans="1:1024" ht="63" x14ac:dyDescent="0.25">
      <c r="A33" s="76" t="s">
        <v>47</v>
      </c>
      <c r="B33" s="77" t="s">
        <v>51</v>
      </c>
      <c r="C33" s="76" t="s">
        <v>29</v>
      </c>
      <c r="D33" s="78">
        <v>0</v>
      </c>
      <c r="E33" s="79">
        <v>20.9</v>
      </c>
      <c r="F33" s="79">
        <v>2.52</v>
      </c>
      <c r="G33" s="79">
        <v>0</v>
      </c>
      <c r="H33" s="79">
        <v>20</v>
      </c>
      <c r="I33" s="79">
        <v>0</v>
      </c>
      <c r="J33" s="79">
        <v>0</v>
      </c>
      <c r="K33" s="79">
        <v>0</v>
      </c>
      <c r="L33" s="79">
        <v>11.64451905</v>
      </c>
      <c r="M33" s="79">
        <v>0</v>
      </c>
      <c r="N33" s="79">
        <v>0</v>
      </c>
      <c r="O33" s="79">
        <v>16.218</v>
      </c>
      <c r="P33" s="79">
        <v>0</v>
      </c>
      <c r="Q33" s="79">
        <v>0</v>
      </c>
      <c r="R33" s="79">
        <v>0</v>
      </c>
      <c r="S33" s="79">
        <v>0</v>
      </c>
      <c r="T33" s="79">
        <f t="shared" si="11"/>
        <v>-9.255480949999999</v>
      </c>
      <c r="U33" s="79">
        <f t="shared" si="12"/>
        <v>55.715402153110048</v>
      </c>
      <c r="V33" s="80" t="s">
        <v>52</v>
      </c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</row>
    <row r="34" spans="1:1024" s="75" customFormat="1" ht="47.25" x14ac:dyDescent="0.25">
      <c r="A34" s="68" t="s">
        <v>53</v>
      </c>
      <c r="B34" s="69" t="s">
        <v>54</v>
      </c>
      <c r="C34" s="70" t="s">
        <v>29</v>
      </c>
      <c r="D34" s="71" t="s">
        <v>36</v>
      </c>
      <c r="E34" s="72" t="s">
        <v>36</v>
      </c>
      <c r="F34" s="72" t="s">
        <v>36</v>
      </c>
      <c r="G34" s="72" t="s">
        <v>36</v>
      </c>
      <c r="H34" s="72" t="s">
        <v>36</v>
      </c>
      <c r="I34" s="72" t="s">
        <v>36</v>
      </c>
      <c r="J34" s="72" t="s">
        <v>36</v>
      </c>
      <c r="K34" s="72">
        <f t="shared" ref="K34:Q34" si="17">K35</f>
        <v>0</v>
      </c>
      <c r="L34" s="72">
        <f t="shared" si="17"/>
        <v>10.192725210000001</v>
      </c>
      <c r="M34" s="72">
        <f t="shared" si="17"/>
        <v>2.2000000000000002</v>
      </c>
      <c r="N34" s="72">
        <f t="shared" si="17"/>
        <v>0</v>
      </c>
      <c r="O34" s="72">
        <f t="shared" si="17"/>
        <v>7.4459999999999997</v>
      </c>
      <c r="P34" s="72">
        <f t="shared" si="17"/>
        <v>0</v>
      </c>
      <c r="Q34" s="72">
        <f t="shared" si="17"/>
        <v>0</v>
      </c>
      <c r="R34" s="71" t="s">
        <v>36</v>
      </c>
      <c r="S34" s="71" t="s">
        <v>36</v>
      </c>
      <c r="T34" s="71" t="s">
        <v>36</v>
      </c>
      <c r="U34" s="71" t="s">
        <v>36</v>
      </c>
      <c r="V34" s="74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63" x14ac:dyDescent="0.25">
      <c r="A35" s="81" t="s">
        <v>55</v>
      </c>
      <c r="B35" s="82" t="s">
        <v>56</v>
      </c>
      <c r="C35" s="83" t="s">
        <v>29</v>
      </c>
      <c r="D35" s="78" t="s">
        <v>36</v>
      </c>
      <c r="E35" s="79" t="s">
        <v>36</v>
      </c>
      <c r="F35" s="79" t="s">
        <v>36</v>
      </c>
      <c r="G35" s="79" t="s">
        <v>36</v>
      </c>
      <c r="H35" s="79" t="s">
        <v>36</v>
      </c>
      <c r="I35" s="79" t="s">
        <v>36</v>
      </c>
      <c r="J35" s="79" t="s">
        <v>36</v>
      </c>
      <c r="K35" s="78">
        <v>0</v>
      </c>
      <c r="L35" s="79">
        <v>10.192725210000001</v>
      </c>
      <c r="M35" s="79">
        <v>2.2000000000000002</v>
      </c>
      <c r="N35" s="79">
        <v>0</v>
      </c>
      <c r="O35" s="79">
        <v>7.4459999999999997</v>
      </c>
      <c r="P35" s="79">
        <v>0</v>
      </c>
      <c r="Q35" s="79">
        <v>0</v>
      </c>
      <c r="R35" s="78" t="s">
        <v>36</v>
      </c>
      <c r="S35" s="78" t="s">
        <v>36</v>
      </c>
      <c r="T35" s="78" t="s">
        <v>36</v>
      </c>
      <c r="U35" s="78" t="s">
        <v>36</v>
      </c>
      <c r="V35" s="80" t="s">
        <v>50</v>
      </c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</row>
    <row r="36" spans="1:1024" s="75" customFormat="1" ht="47.25" x14ac:dyDescent="0.25">
      <c r="A36" s="68" t="s">
        <v>57</v>
      </c>
      <c r="B36" s="69" t="s">
        <v>58</v>
      </c>
      <c r="C36" s="70" t="s">
        <v>29</v>
      </c>
      <c r="D36" s="71" t="s">
        <v>36</v>
      </c>
      <c r="E36" s="72" t="s">
        <v>36</v>
      </c>
      <c r="F36" s="72" t="s">
        <v>36</v>
      </c>
      <c r="G36" s="72" t="s">
        <v>36</v>
      </c>
      <c r="H36" s="72" t="s">
        <v>36</v>
      </c>
      <c r="I36" s="72" t="s">
        <v>36</v>
      </c>
      <c r="J36" s="72" t="s">
        <v>36</v>
      </c>
      <c r="K36" s="72">
        <f t="shared" ref="K36:Q36" si="18">K37</f>
        <v>0</v>
      </c>
      <c r="L36" s="72">
        <f t="shared" si="18"/>
        <v>23.554451029999999</v>
      </c>
      <c r="M36" s="72">
        <f t="shared" si="18"/>
        <v>1.34</v>
      </c>
      <c r="N36" s="72">
        <f t="shared" si="18"/>
        <v>0</v>
      </c>
      <c r="O36" s="72">
        <f t="shared" si="18"/>
        <v>8.2799999999999994</v>
      </c>
      <c r="P36" s="72">
        <f t="shared" si="18"/>
        <v>0</v>
      </c>
      <c r="Q36" s="72">
        <f t="shared" si="18"/>
        <v>0</v>
      </c>
      <c r="R36" s="71" t="s">
        <v>36</v>
      </c>
      <c r="S36" s="71" t="s">
        <v>36</v>
      </c>
      <c r="T36" s="71" t="s">
        <v>36</v>
      </c>
      <c r="U36" s="71" t="s">
        <v>36</v>
      </c>
      <c r="V36" s="74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63" x14ac:dyDescent="0.25">
      <c r="A37" s="81" t="s">
        <v>59</v>
      </c>
      <c r="B37" s="82" t="s">
        <v>60</v>
      </c>
      <c r="C37" s="83" t="s">
        <v>29</v>
      </c>
      <c r="D37" s="78" t="s">
        <v>36</v>
      </c>
      <c r="E37" s="79" t="s">
        <v>36</v>
      </c>
      <c r="F37" s="79" t="s">
        <v>36</v>
      </c>
      <c r="G37" s="79" t="s">
        <v>36</v>
      </c>
      <c r="H37" s="79" t="s">
        <v>36</v>
      </c>
      <c r="I37" s="79" t="s">
        <v>36</v>
      </c>
      <c r="J37" s="79" t="s">
        <v>36</v>
      </c>
      <c r="K37" s="78">
        <v>0</v>
      </c>
      <c r="L37" s="79">
        <v>23.554451029999999</v>
      </c>
      <c r="M37" s="79">
        <v>1.34</v>
      </c>
      <c r="N37" s="79">
        <v>0</v>
      </c>
      <c r="O37" s="79">
        <v>8.2799999999999994</v>
      </c>
      <c r="P37" s="79">
        <v>0</v>
      </c>
      <c r="Q37" s="79">
        <v>0</v>
      </c>
      <c r="R37" s="78" t="s">
        <v>36</v>
      </c>
      <c r="S37" s="78" t="s">
        <v>36</v>
      </c>
      <c r="T37" s="78" t="s">
        <v>36</v>
      </c>
      <c r="U37" s="78" t="s">
        <v>36</v>
      </c>
      <c r="V37" s="80" t="s">
        <v>50</v>
      </c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</row>
    <row r="38" spans="1:1024" s="67" customFormat="1" ht="31.5" x14ac:dyDescent="0.25">
      <c r="A38" s="61" t="s">
        <v>61</v>
      </c>
      <c r="B38" s="62" t="s">
        <v>62</v>
      </c>
      <c r="C38" s="63" t="s">
        <v>29</v>
      </c>
      <c r="D38" s="64" t="s">
        <v>36</v>
      </c>
      <c r="E38" s="65" t="s">
        <v>36</v>
      </c>
      <c r="F38" s="65" t="s">
        <v>36</v>
      </c>
      <c r="G38" s="65" t="s">
        <v>36</v>
      </c>
      <c r="H38" s="65" t="s">
        <v>36</v>
      </c>
      <c r="I38" s="65" t="s">
        <v>36</v>
      </c>
      <c r="J38" s="65" t="s">
        <v>36</v>
      </c>
      <c r="K38" s="84" t="s">
        <v>36</v>
      </c>
      <c r="L38" s="84" t="s">
        <v>36</v>
      </c>
      <c r="M38" s="84" t="s">
        <v>36</v>
      </c>
      <c r="N38" s="84" t="s">
        <v>36</v>
      </c>
      <c r="O38" s="84" t="s">
        <v>36</v>
      </c>
      <c r="P38" s="84" t="s">
        <v>36</v>
      </c>
      <c r="Q38" s="84" t="s">
        <v>36</v>
      </c>
      <c r="R38" s="84" t="s">
        <v>36</v>
      </c>
      <c r="S38" s="84" t="s">
        <v>36</v>
      </c>
      <c r="T38" s="84" t="s">
        <v>36</v>
      </c>
      <c r="U38" s="84" t="s">
        <v>36</v>
      </c>
      <c r="V38" s="66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s="75" customFormat="1" ht="47.25" x14ac:dyDescent="0.25">
      <c r="A39" s="85" t="s">
        <v>63</v>
      </c>
      <c r="B39" s="69" t="s">
        <v>64</v>
      </c>
      <c r="C39" s="70" t="s">
        <v>29</v>
      </c>
      <c r="D39" s="71" t="s">
        <v>36</v>
      </c>
      <c r="E39" s="72" t="s">
        <v>36</v>
      </c>
      <c r="F39" s="72" t="s">
        <v>36</v>
      </c>
      <c r="G39" s="72" t="s">
        <v>36</v>
      </c>
      <c r="H39" s="72" t="s">
        <v>36</v>
      </c>
      <c r="I39" s="72" t="s">
        <v>36</v>
      </c>
      <c r="J39" s="72" t="s">
        <v>36</v>
      </c>
      <c r="K39" s="86" t="s">
        <v>36</v>
      </c>
      <c r="L39" s="86" t="s">
        <v>36</v>
      </c>
      <c r="M39" s="86" t="s">
        <v>36</v>
      </c>
      <c r="N39" s="86" t="s">
        <v>36</v>
      </c>
      <c r="O39" s="86" t="s">
        <v>36</v>
      </c>
      <c r="P39" s="86" t="s">
        <v>36</v>
      </c>
      <c r="Q39" s="86" t="s">
        <v>36</v>
      </c>
      <c r="R39" s="86" t="s">
        <v>36</v>
      </c>
      <c r="S39" s="86" t="s">
        <v>36</v>
      </c>
      <c r="T39" s="86" t="s">
        <v>36</v>
      </c>
      <c r="U39" s="86" t="s">
        <v>36</v>
      </c>
      <c r="V39" s="74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s="75" customFormat="1" ht="31.5" x14ac:dyDescent="0.25">
      <c r="A40" s="85" t="s">
        <v>65</v>
      </c>
      <c r="B40" s="69" t="s">
        <v>66</v>
      </c>
      <c r="C40" s="70" t="s">
        <v>29</v>
      </c>
      <c r="D40" s="71" t="s">
        <v>36</v>
      </c>
      <c r="E40" s="72" t="s">
        <v>36</v>
      </c>
      <c r="F40" s="72" t="s">
        <v>36</v>
      </c>
      <c r="G40" s="72" t="s">
        <v>36</v>
      </c>
      <c r="H40" s="72" t="s">
        <v>36</v>
      </c>
      <c r="I40" s="72" t="s">
        <v>36</v>
      </c>
      <c r="J40" s="72" t="s">
        <v>36</v>
      </c>
      <c r="K40" s="86" t="s">
        <v>36</v>
      </c>
      <c r="L40" s="86" t="s">
        <v>36</v>
      </c>
      <c r="M40" s="86" t="s">
        <v>36</v>
      </c>
      <c r="N40" s="86" t="s">
        <v>36</v>
      </c>
      <c r="O40" s="86" t="s">
        <v>36</v>
      </c>
      <c r="P40" s="86" t="s">
        <v>36</v>
      </c>
      <c r="Q40" s="86" t="s">
        <v>36</v>
      </c>
      <c r="R40" s="71" t="s">
        <v>36</v>
      </c>
      <c r="S40" s="71" t="s">
        <v>36</v>
      </c>
      <c r="T40" s="71" t="s">
        <v>36</v>
      </c>
      <c r="U40" s="71" t="s">
        <v>36</v>
      </c>
      <c r="V40" s="74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s="67" customFormat="1" ht="31.5" x14ac:dyDescent="0.25">
      <c r="A41" s="61" t="s">
        <v>67</v>
      </c>
      <c r="B41" s="62" t="s">
        <v>68</v>
      </c>
      <c r="C41" s="63" t="s">
        <v>29</v>
      </c>
      <c r="D41" s="64" t="s">
        <v>36</v>
      </c>
      <c r="E41" s="65" t="s">
        <v>36</v>
      </c>
      <c r="F41" s="65" t="s">
        <v>36</v>
      </c>
      <c r="G41" s="65" t="s">
        <v>36</v>
      </c>
      <c r="H41" s="65" t="s">
        <v>36</v>
      </c>
      <c r="I41" s="65" t="s">
        <v>36</v>
      </c>
      <c r="J41" s="65" t="s">
        <v>36</v>
      </c>
      <c r="K41" s="84" t="s">
        <v>36</v>
      </c>
      <c r="L41" s="84" t="s">
        <v>36</v>
      </c>
      <c r="M41" s="84" t="s">
        <v>36</v>
      </c>
      <c r="N41" s="84" t="s">
        <v>36</v>
      </c>
      <c r="O41" s="84" t="s">
        <v>36</v>
      </c>
      <c r="P41" s="84" t="s">
        <v>36</v>
      </c>
      <c r="Q41" s="84" t="s">
        <v>36</v>
      </c>
      <c r="R41" s="64" t="s">
        <v>36</v>
      </c>
      <c r="S41" s="64" t="s">
        <v>36</v>
      </c>
      <c r="T41" s="64" t="s">
        <v>36</v>
      </c>
      <c r="U41" s="64" t="s">
        <v>36</v>
      </c>
      <c r="V41" s="66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7"/>
      <c r="BM41" s="87"/>
      <c r="BN41" s="87"/>
      <c r="BO41" s="87"/>
      <c r="BP41" s="87"/>
      <c r="BQ41" s="87"/>
      <c r="BR41" s="87"/>
      <c r="BS41" s="87"/>
      <c r="BT41" s="87"/>
      <c r="BU41" s="87"/>
      <c r="BV41" s="87"/>
      <c r="BW41" s="87"/>
      <c r="BX41" s="87"/>
      <c r="BY41" s="87"/>
      <c r="BZ41" s="87"/>
      <c r="CA41" s="87"/>
      <c r="CB41" s="87"/>
      <c r="CC41" s="87"/>
      <c r="CD41" s="87"/>
      <c r="CE41" s="87"/>
      <c r="CF41" s="87"/>
      <c r="CG41" s="87"/>
      <c r="CH41" s="87"/>
      <c r="CI41" s="87"/>
      <c r="CJ41" s="87"/>
      <c r="CK41" s="87"/>
      <c r="CL41" s="87"/>
      <c r="CM41" s="87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s="75" customFormat="1" ht="31.5" x14ac:dyDescent="0.25">
      <c r="A42" s="85" t="s">
        <v>69</v>
      </c>
      <c r="B42" s="69" t="s">
        <v>70</v>
      </c>
      <c r="C42" s="70" t="s">
        <v>29</v>
      </c>
      <c r="D42" s="71" t="s">
        <v>36</v>
      </c>
      <c r="E42" s="72" t="s">
        <v>36</v>
      </c>
      <c r="F42" s="72" t="s">
        <v>36</v>
      </c>
      <c r="G42" s="72" t="s">
        <v>36</v>
      </c>
      <c r="H42" s="72" t="s">
        <v>36</v>
      </c>
      <c r="I42" s="72" t="s">
        <v>36</v>
      </c>
      <c r="J42" s="72" t="s">
        <v>36</v>
      </c>
      <c r="K42" s="86" t="s">
        <v>36</v>
      </c>
      <c r="L42" s="86" t="s">
        <v>36</v>
      </c>
      <c r="M42" s="86" t="s">
        <v>36</v>
      </c>
      <c r="N42" s="86" t="s">
        <v>36</v>
      </c>
      <c r="O42" s="86" t="s">
        <v>36</v>
      </c>
      <c r="P42" s="86" t="s">
        <v>36</v>
      </c>
      <c r="Q42" s="86" t="s">
        <v>36</v>
      </c>
      <c r="R42" s="71" t="s">
        <v>36</v>
      </c>
      <c r="S42" s="71" t="s">
        <v>36</v>
      </c>
      <c r="T42" s="71" t="s">
        <v>36</v>
      </c>
      <c r="U42" s="71" t="s">
        <v>36</v>
      </c>
      <c r="V42" s="74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s="75" customFormat="1" ht="78.75" x14ac:dyDescent="0.25">
      <c r="A43" s="68" t="s">
        <v>69</v>
      </c>
      <c r="B43" s="69" t="s">
        <v>71</v>
      </c>
      <c r="C43" s="70" t="s">
        <v>29</v>
      </c>
      <c r="D43" s="71" t="s">
        <v>36</v>
      </c>
      <c r="E43" s="72" t="s">
        <v>36</v>
      </c>
      <c r="F43" s="72" t="s">
        <v>36</v>
      </c>
      <c r="G43" s="72" t="s">
        <v>36</v>
      </c>
      <c r="H43" s="72" t="s">
        <v>36</v>
      </c>
      <c r="I43" s="72" t="s">
        <v>36</v>
      </c>
      <c r="J43" s="72" t="s">
        <v>36</v>
      </c>
      <c r="K43" s="86" t="s">
        <v>36</v>
      </c>
      <c r="L43" s="86" t="s">
        <v>36</v>
      </c>
      <c r="M43" s="86" t="s">
        <v>36</v>
      </c>
      <c r="N43" s="86" t="s">
        <v>36</v>
      </c>
      <c r="O43" s="86" t="s">
        <v>36</v>
      </c>
      <c r="P43" s="86" t="s">
        <v>36</v>
      </c>
      <c r="Q43" s="86" t="s">
        <v>36</v>
      </c>
      <c r="R43" s="71" t="s">
        <v>36</v>
      </c>
      <c r="S43" s="71" t="s">
        <v>36</v>
      </c>
      <c r="T43" s="71" t="s">
        <v>36</v>
      </c>
      <c r="U43" s="71" t="s">
        <v>36</v>
      </c>
      <c r="V43" s="74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s="75" customFormat="1" ht="63" x14ac:dyDescent="0.25">
      <c r="A44" s="68" t="s">
        <v>69</v>
      </c>
      <c r="B44" s="69" t="s">
        <v>72</v>
      </c>
      <c r="C44" s="70" t="s">
        <v>29</v>
      </c>
      <c r="D44" s="71" t="s">
        <v>36</v>
      </c>
      <c r="E44" s="72" t="s">
        <v>36</v>
      </c>
      <c r="F44" s="72" t="s">
        <v>36</v>
      </c>
      <c r="G44" s="72" t="s">
        <v>36</v>
      </c>
      <c r="H44" s="72" t="s">
        <v>36</v>
      </c>
      <c r="I44" s="72" t="s">
        <v>36</v>
      </c>
      <c r="J44" s="72" t="s">
        <v>36</v>
      </c>
      <c r="K44" s="86" t="s">
        <v>36</v>
      </c>
      <c r="L44" s="86" t="s">
        <v>36</v>
      </c>
      <c r="M44" s="86" t="s">
        <v>36</v>
      </c>
      <c r="N44" s="86" t="s">
        <v>36</v>
      </c>
      <c r="O44" s="86" t="s">
        <v>36</v>
      </c>
      <c r="P44" s="86" t="s">
        <v>36</v>
      </c>
      <c r="Q44" s="86" t="s">
        <v>36</v>
      </c>
      <c r="R44" s="71" t="s">
        <v>36</v>
      </c>
      <c r="S44" s="71" t="s">
        <v>36</v>
      </c>
      <c r="T44" s="71" t="s">
        <v>36</v>
      </c>
      <c r="U44" s="71" t="s">
        <v>36</v>
      </c>
      <c r="V44" s="74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s="75" customFormat="1" ht="78.75" x14ac:dyDescent="0.25">
      <c r="A45" s="68" t="s">
        <v>69</v>
      </c>
      <c r="B45" s="69" t="s">
        <v>73</v>
      </c>
      <c r="C45" s="70" t="s">
        <v>29</v>
      </c>
      <c r="D45" s="71" t="s">
        <v>36</v>
      </c>
      <c r="E45" s="72" t="s">
        <v>36</v>
      </c>
      <c r="F45" s="72" t="s">
        <v>36</v>
      </c>
      <c r="G45" s="72" t="s">
        <v>36</v>
      </c>
      <c r="H45" s="72" t="s">
        <v>36</v>
      </c>
      <c r="I45" s="72" t="s">
        <v>36</v>
      </c>
      <c r="J45" s="72" t="s">
        <v>36</v>
      </c>
      <c r="K45" s="86" t="s">
        <v>36</v>
      </c>
      <c r="L45" s="86" t="s">
        <v>36</v>
      </c>
      <c r="M45" s="86" t="s">
        <v>36</v>
      </c>
      <c r="N45" s="86" t="s">
        <v>36</v>
      </c>
      <c r="O45" s="86" t="s">
        <v>36</v>
      </c>
      <c r="P45" s="86" t="s">
        <v>36</v>
      </c>
      <c r="Q45" s="86" t="s">
        <v>36</v>
      </c>
      <c r="R45" s="71" t="s">
        <v>36</v>
      </c>
      <c r="S45" s="71" t="s">
        <v>36</v>
      </c>
      <c r="T45" s="71" t="s">
        <v>36</v>
      </c>
      <c r="U45" s="71" t="s">
        <v>36</v>
      </c>
      <c r="V45" s="74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s="67" customFormat="1" ht="63" x14ac:dyDescent="0.25">
      <c r="A46" s="61" t="s">
        <v>74</v>
      </c>
      <c r="B46" s="62" t="s">
        <v>75</v>
      </c>
      <c r="C46" s="63" t="s">
        <v>29</v>
      </c>
      <c r="D46" s="64" t="s">
        <v>36</v>
      </c>
      <c r="E46" s="65" t="s">
        <v>36</v>
      </c>
      <c r="F46" s="65" t="s">
        <v>36</v>
      </c>
      <c r="G46" s="65" t="s">
        <v>36</v>
      </c>
      <c r="H46" s="65" t="s">
        <v>36</v>
      </c>
      <c r="I46" s="65" t="s">
        <v>36</v>
      </c>
      <c r="J46" s="65" t="s">
        <v>36</v>
      </c>
      <c r="K46" s="64">
        <v>0</v>
      </c>
      <c r="L46" s="65">
        <v>0</v>
      </c>
      <c r="M46" s="65">
        <v>0</v>
      </c>
      <c r="N46" s="65">
        <v>0</v>
      </c>
      <c r="O46" s="65">
        <v>0</v>
      </c>
      <c r="P46" s="65">
        <v>0</v>
      </c>
      <c r="Q46" s="65">
        <v>0</v>
      </c>
      <c r="R46" s="65" t="s">
        <v>36</v>
      </c>
      <c r="S46" s="65" t="s">
        <v>36</v>
      </c>
      <c r="T46" s="65" t="s">
        <v>36</v>
      </c>
      <c r="U46" s="65" t="s">
        <v>36</v>
      </c>
      <c r="V46" s="66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s="75" customFormat="1" ht="47.25" x14ac:dyDescent="0.25">
      <c r="A47" s="68" t="s">
        <v>76</v>
      </c>
      <c r="B47" s="69" t="s">
        <v>77</v>
      </c>
      <c r="C47" s="70" t="s">
        <v>29</v>
      </c>
      <c r="D47" s="71" t="s">
        <v>36</v>
      </c>
      <c r="E47" s="72" t="s">
        <v>36</v>
      </c>
      <c r="F47" s="72" t="s">
        <v>36</v>
      </c>
      <c r="G47" s="72" t="s">
        <v>36</v>
      </c>
      <c r="H47" s="72" t="s">
        <v>36</v>
      </c>
      <c r="I47" s="72" t="s">
        <v>36</v>
      </c>
      <c r="J47" s="72" t="s">
        <v>36</v>
      </c>
      <c r="K47" s="71">
        <v>0</v>
      </c>
      <c r="L47" s="72">
        <v>0</v>
      </c>
      <c r="M47" s="72">
        <v>0</v>
      </c>
      <c r="N47" s="72">
        <v>0</v>
      </c>
      <c r="O47" s="72">
        <v>0</v>
      </c>
      <c r="P47" s="72">
        <v>0</v>
      </c>
      <c r="Q47" s="72">
        <v>0</v>
      </c>
      <c r="R47" s="71" t="s">
        <v>36</v>
      </c>
      <c r="S47" s="71" t="s">
        <v>36</v>
      </c>
      <c r="T47" s="71" t="s">
        <v>36</v>
      </c>
      <c r="U47" s="71" t="s">
        <v>36</v>
      </c>
      <c r="V47" s="74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s="75" customFormat="1" ht="63" x14ac:dyDescent="0.25">
      <c r="A48" s="68" t="s">
        <v>78</v>
      </c>
      <c r="B48" s="69" t="s">
        <v>79</v>
      </c>
      <c r="C48" s="70" t="s">
        <v>29</v>
      </c>
      <c r="D48" s="71" t="s">
        <v>36</v>
      </c>
      <c r="E48" s="72" t="s">
        <v>36</v>
      </c>
      <c r="F48" s="72" t="s">
        <v>36</v>
      </c>
      <c r="G48" s="72" t="s">
        <v>36</v>
      </c>
      <c r="H48" s="72" t="s">
        <v>36</v>
      </c>
      <c r="I48" s="72" t="s">
        <v>36</v>
      </c>
      <c r="J48" s="72" t="s">
        <v>36</v>
      </c>
      <c r="K48" s="71">
        <v>0</v>
      </c>
      <c r="L48" s="72">
        <v>0</v>
      </c>
      <c r="M48" s="72">
        <v>0</v>
      </c>
      <c r="N48" s="72">
        <v>0</v>
      </c>
      <c r="O48" s="72">
        <v>0</v>
      </c>
      <c r="P48" s="72">
        <v>0</v>
      </c>
      <c r="Q48" s="72">
        <v>0</v>
      </c>
      <c r="R48" s="71" t="s">
        <v>36</v>
      </c>
      <c r="S48" s="71" t="s">
        <v>36</v>
      </c>
      <c r="T48" s="71" t="s">
        <v>36</v>
      </c>
      <c r="U48" s="71" t="s">
        <v>36</v>
      </c>
      <c r="V48" s="74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 s="60" customFormat="1" ht="31.5" x14ac:dyDescent="0.25">
      <c r="A49" s="88" t="s">
        <v>80</v>
      </c>
      <c r="B49" s="89" t="s">
        <v>81</v>
      </c>
      <c r="C49" s="90" t="s">
        <v>29</v>
      </c>
      <c r="D49" s="57">
        <f t="shared" ref="D49:Q49" si="19">D50+D55+D58</f>
        <v>0</v>
      </c>
      <c r="E49" s="58">
        <f t="shared" si="19"/>
        <v>60.26525333</v>
      </c>
      <c r="F49" s="58">
        <f t="shared" si="19"/>
        <v>0</v>
      </c>
      <c r="G49" s="58">
        <f t="shared" si="19"/>
        <v>0</v>
      </c>
      <c r="H49" s="58">
        <f t="shared" si="19"/>
        <v>0</v>
      </c>
      <c r="I49" s="58">
        <f t="shared" si="19"/>
        <v>0</v>
      </c>
      <c r="J49" s="58">
        <f t="shared" si="19"/>
        <v>0</v>
      </c>
      <c r="K49" s="58">
        <f t="shared" si="19"/>
        <v>0</v>
      </c>
      <c r="L49" s="58">
        <f t="shared" si="19"/>
        <v>35.517320500000004</v>
      </c>
      <c r="M49" s="58">
        <f t="shared" si="19"/>
        <v>0</v>
      </c>
      <c r="N49" s="58">
        <f t="shared" si="19"/>
        <v>0</v>
      </c>
      <c r="O49" s="58">
        <f t="shared" si="19"/>
        <v>0</v>
      </c>
      <c r="P49" s="58">
        <f t="shared" si="19"/>
        <v>0</v>
      </c>
      <c r="Q49" s="58">
        <f t="shared" si="19"/>
        <v>0</v>
      </c>
      <c r="R49" s="58">
        <v>0</v>
      </c>
      <c r="S49" s="58">
        <v>0</v>
      </c>
      <c r="T49" s="58">
        <f>L49-E49</f>
        <v>-24.747932829999996</v>
      </c>
      <c r="U49" s="58">
        <f>L49/E49*100</f>
        <v>58.934989131323377</v>
      </c>
      <c r="V49" s="59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 s="67" customFormat="1" ht="47.25" x14ac:dyDescent="0.25">
      <c r="A50" s="61" t="s">
        <v>82</v>
      </c>
      <c r="B50" s="62" t="s">
        <v>83</v>
      </c>
      <c r="C50" s="63" t="s">
        <v>29</v>
      </c>
      <c r="D50" s="64">
        <f t="shared" ref="D50:J50" si="20">D51</f>
        <v>0</v>
      </c>
      <c r="E50" s="65">
        <f t="shared" si="20"/>
        <v>31.99322033</v>
      </c>
      <c r="F50" s="65">
        <f t="shared" si="20"/>
        <v>0</v>
      </c>
      <c r="G50" s="65">
        <f t="shared" si="20"/>
        <v>0</v>
      </c>
      <c r="H50" s="65">
        <f t="shared" si="20"/>
        <v>0</v>
      </c>
      <c r="I50" s="65">
        <f t="shared" si="20"/>
        <v>0</v>
      </c>
      <c r="J50" s="65">
        <f t="shared" si="20"/>
        <v>0</v>
      </c>
      <c r="K50" s="65">
        <f t="shared" ref="K50:Q50" si="21">K51+K54</f>
        <v>0</v>
      </c>
      <c r="L50" s="65">
        <f t="shared" si="21"/>
        <v>2.5587754899999999</v>
      </c>
      <c r="M50" s="65">
        <f t="shared" si="21"/>
        <v>0</v>
      </c>
      <c r="N50" s="65">
        <f t="shared" si="21"/>
        <v>0</v>
      </c>
      <c r="O50" s="65">
        <f t="shared" si="21"/>
        <v>0</v>
      </c>
      <c r="P50" s="65">
        <f t="shared" si="21"/>
        <v>0</v>
      </c>
      <c r="Q50" s="65">
        <f t="shared" si="21"/>
        <v>0</v>
      </c>
      <c r="R50" s="65">
        <v>0</v>
      </c>
      <c r="S50" s="65">
        <v>0</v>
      </c>
      <c r="T50" s="65">
        <f>L50-E50</f>
        <v>-29.434444840000001</v>
      </c>
      <c r="U50" s="65">
        <f>L50/E50*100</f>
        <v>7.9978678720273724</v>
      </c>
      <c r="V50" s="66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s="75" customFormat="1" ht="31.5" x14ac:dyDescent="0.25">
      <c r="A51" s="68" t="s">
        <v>84</v>
      </c>
      <c r="B51" s="69" t="s">
        <v>85</v>
      </c>
      <c r="C51" s="70" t="s">
        <v>29</v>
      </c>
      <c r="D51" s="71">
        <f t="shared" ref="D51:Q51" si="22">D52+D53</f>
        <v>0</v>
      </c>
      <c r="E51" s="72">
        <f t="shared" si="22"/>
        <v>31.99322033</v>
      </c>
      <c r="F51" s="72">
        <f t="shared" si="22"/>
        <v>0</v>
      </c>
      <c r="G51" s="72">
        <f t="shared" si="22"/>
        <v>0</v>
      </c>
      <c r="H51" s="72">
        <f t="shared" si="22"/>
        <v>0</v>
      </c>
      <c r="I51" s="72">
        <f t="shared" si="22"/>
        <v>0</v>
      </c>
      <c r="J51" s="72">
        <f t="shared" si="22"/>
        <v>0</v>
      </c>
      <c r="K51" s="72">
        <f t="shared" si="22"/>
        <v>0</v>
      </c>
      <c r="L51" s="72">
        <f t="shared" si="22"/>
        <v>2.5587754899999999</v>
      </c>
      <c r="M51" s="72">
        <f t="shared" si="22"/>
        <v>0</v>
      </c>
      <c r="N51" s="72">
        <f t="shared" si="22"/>
        <v>0</v>
      </c>
      <c r="O51" s="72">
        <f t="shared" si="22"/>
        <v>0</v>
      </c>
      <c r="P51" s="72">
        <f t="shared" si="22"/>
        <v>0</v>
      </c>
      <c r="Q51" s="72">
        <f t="shared" si="22"/>
        <v>0</v>
      </c>
      <c r="R51" s="72">
        <v>0</v>
      </c>
      <c r="S51" s="73">
        <v>0</v>
      </c>
      <c r="T51" s="73">
        <f>L51-E51</f>
        <v>-29.434444840000001</v>
      </c>
      <c r="U51" s="73">
        <f>L51/E51*100</f>
        <v>7.9978678720273724</v>
      </c>
      <c r="V51" s="74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x14ac:dyDescent="0.25">
      <c r="A52" s="76" t="s">
        <v>84</v>
      </c>
      <c r="B52" s="77" t="s">
        <v>86</v>
      </c>
      <c r="C52" s="91" t="s">
        <v>87</v>
      </c>
      <c r="D52" s="78">
        <v>0</v>
      </c>
      <c r="E52" s="79">
        <v>30.719491529999999</v>
      </c>
      <c r="F52" s="79">
        <v>0</v>
      </c>
      <c r="G52" s="79">
        <v>0</v>
      </c>
      <c r="H52" s="79">
        <v>0</v>
      </c>
      <c r="I52" s="79">
        <v>0</v>
      </c>
      <c r="J52" s="79">
        <v>0</v>
      </c>
      <c r="K52" s="79">
        <v>0</v>
      </c>
      <c r="L52" s="79">
        <v>0</v>
      </c>
      <c r="M52" s="79">
        <v>0</v>
      </c>
      <c r="N52" s="79">
        <v>0</v>
      </c>
      <c r="O52" s="79">
        <v>0</v>
      </c>
      <c r="P52" s="79">
        <v>0</v>
      </c>
      <c r="Q52" s="79">
        <v>0</v>
      </c>
      <c r="R52" s="79">
        <v>0</v>
      </c>
      <c r="S52" s="79">
        <v>0</v>
      </c>
      <c r="T52" s="79">
        <f>L52-E52</f>
        <v>-30.719491529999999</v>
      </c>
      <c r="U52" s="79">
        <f>L52/E52*100</f>
        <v>0</v>
      </c>
      <c r="V52" s="92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</row>
    <row r="53" spans="1:1024" ht="31.5" x14ac:dyDescent="0.25">
      <c r="A53" s="76" t="s">
        <v>84</v>
      </c>
      <c r="B53" s="77" t="s">
        <v>88</v>
      </c>
      <c r="C53" s="91" t="s">
        <v>87</v>
      </c>
      <c r="D53" s="78">
        <v>0</v>
      </c>
      <c r="E53" s="79">
        <v>1.2737288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9">
        <v>0</v>
      </c>
      <c r="L53" s="79">
        <v>2.5587754899999999</v>
      </c>
      <c r="M53" s="79">
        <v>0</v>
      </c>
      <c r="N53" s="79">
        <v>0</v>
      </c>
      <c r="O53" s="79">
        <v>0</v>
      </c>
      <c r="P53" s="79">
        <v>0</v>
      </c>
      <c r="Q53" s="79">
        <v>0</v>
      </c>
      <c r="R53" s="79">
        <v>0</v>
      </c>
      <c r="S53" s="79">
        <v>0</v>
      </c>
      <c r="T53" s="79">
        <f>L53-E53</f>
        <v>1.2850466899999999</v>
      </c>
      <c r="U53" s="79">
        <f>L53/E53*100</f>
        <v>200.88856356235331</v>
      </c>
      <c r="V53" s="80" t="s">
        <v>89</v>
      </c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</row>
    <row r="54" spans="1:1024" s="75" customFormat="1" ht="47.25" x14ac:dyDescent="0.25">
      <c r="A54" s="68" t="s">
        <v>90</v>
      </c>
      <c r="B54" s="69" t="s">
        <v>91</v>
      </c>
      <c r="C54" s="70" t="s">
        <v>29</v>
      </c>
      <c r="D54" s="71" t="s">
        <v>36</v>
      </c>
      <c r="E54" s="72" t="s">
        <v>36</v>
      </c>
      <c r="F54" s="72" t="s">
        <v>36</v>
      </c>
      <c r="G54" s="72" t="s">
        <v>36</v>
      </c>
      <c r="H54" s="72" t="s">
        <v>36</v>
      </c>
      <c r="I54" s="72" t="s">
        <v>36</v>
      </c>
      <c r="J54" s="72" t="s">
        <v>36</v>
      </c>
      <c r="K54" s="72">
        <v>0</v>
      </c>
      <c r="L54" s="72">
        <v>0</v>
      </c>
      <c r="M54" s="72">
        <v>0</v>
      </c>
      <c r="N54" s="72">
        <v>0</v>
      </c>
      <c r="O54" s="72">
        <v>0</v>
      </c>
      <c r="P54" s="72">
        <v>0</v>
      </c>
      <c r="Q54" s="72">
        <v>0</v>
      </c>
      <c r="R54" s="72">
        <v>0</v>
      </c>
      <c r="S54" s="72">
        <v>0</v>
      </c>
      <c r="T54" s="72">
        <v>0</v>
      </c>
      <c r="U54" s="72">
        <v>0</v>
      </c>
      <c r="V54" s="74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s="67" customFormat="1" ht="47.25" x14ac:dyDescent="0.25">
      <c r="A55" s="61" t="s">
        <v>92</v>
      </c>
      <c r="B55" s="62" t="s">
        <v>93</v>
      </c>
      <c r="C55" s="63" t="s">
        <v>29</v>
      </c>
      <c r="D55" s="64">
        <f t="shared" ref="D55:Q55" si="23">D56+D57</f>
        <v>0</v>
      </c>
      <c r="E55" s="65">
        <f t="shared" si="23"/>
        <v>0</v>
      </c>
      <c r="F55" s="65">
        <f t="shared" si="23"/>
        <v>0</v>
      </c>
      <c r="G55" s="65">
        <f t="shared" si="23"/>
        <v>0</v>
      </c>
      <c r="H55" s="65">
        <f t="shared" si="23"/>
        <v>0</v>
      </c>
      <c r="I55" s="65">
        <f t="shared" si="23"/>
        <v>0</v>
      </c>
      <c r="J55" s="65">
        <f t="shared" si="23"/>
        <v>0</v>
      </c>
      <c r="K55" s="65">
        <f t="shared" si="23"/>
        <v>0</v>
      </c>
      <c r="L55" s="65">
        <f t="shared" si="23"/>
        <v>0</v>
      </c>
      <c r="M55" s="65">
        <f t="shared" si="23"/>
        <v>0</v>
      </c>
      <c r="N55" s="65">
        <f t="shared" si="23"/>
        <v>0</v>
      </c>
      <c r="O55" s="65">
        <f t="shared" si="23"/>
        <v>0</v>
      </c>
      <c r="P55" s="65">
        <f t="shared" si="23"/>
        <v>0</v>
      </c>
      <c r="Q55" s="65">
        <f t="shared" si="23"/>
        <v>0</v>
      </c>
      <c r="R55" s="65">
        <v>0</v>
      </c>
      <c r="S55" s="65">
        <v>0</v>
      </c>
      <c r="T55" s="65">
        <f t="shared" ref="T55:T60" si="24">L55-E55</f>
        <v>0</v>
      </c>
      <c r="U55" s="65">
        <v>0</v>
      </c>
      <c r="V55" s="66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s="75" customFormat="1" x14ac:dyDescent="0.25">
      <c r="A56" s="68" t="s">
        <v>94</v>
      </c>
      <c r="B56" s="69" t="s">
        <v>95</v>
      </c>
      <c r="C56" s="70" t="s">
        <v>29</v>
      </c>
      <c r="D56" s="74"/>
      <c r="E56" s="72">
        <v>0</v>
      </c>
      <c r="F56" s="72">
        <v>0</v>
      </c>
      <c r="G56" s="72">
        <v>0</v>
      </c>
      <c r="H56" s="72">
        <v>0</v>
      </c>
      <c r="I56" s="72">
        <v>0</v>
      </c>
      <c r="J56" s="72">
        <v>0</v>
      </c>
      <c r="K56" s="72">
        <v>0</v>
      </c>
      <c r="L56" s="72">
        <v>0</v>
      </c>
      <c r="M56" s="72">
        <v>0</v>
      </c>
      <c r="N56" s="72">
        <v>0</v>
      </c>
      <c r="O56" s="72">
        <v>0</v>
      </c>
      <c r="P56" s="72">
        <v>0</v>
      </c>
      <c r="Q56" s="72">
        <v>0</v>
      </c>
      <c r="R56" s="72">
        <v>0</v>
      </c>
      <c r="S56" s="72">
        <v>0</v>
      </c>
      <c r="T56" s="72">
        <f t="shared" si="24"/>
        <v>0</v>
      </c>
      <c r="U56" s="72">
        <v>0</v>
      </c>
      <c r="V56" s="74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s="75" customFormat="1" ht="31.5" x14ac:dyDescent="0.25">
      <c r="A57" s="68" t="s">
        <v>96</v>
      </c>
      <c r="B57" s="69" t="s">
        <v>97</v>
      </c>
      <c r="C57" s="70" t="s">
        <v>29</v>
      </c>
      <c r="D57" s="74"/>
      <c r="E57" s="72">
        <v>0</v>
      </c>
      <c r="F57" s="72">
        <v>0</v>
      </c>
      <c r="G57" s="72">
        <v>0</v>
      </c>
      <c r="H57" s="72">
        <v>0</v>
      </c>
      <c r="I57" s="72">
        <v>0</v>
      </c>
      <c r="J57" s="72">
        <v>0</v>
      </c>
      <c r="K57" s="72">
        <v>0</v>
      </c>
      <c r="L57" s="72">
        <v>0</v>
      </c>
      <c r="M57" s="72">
        <v>0</v>
      </c>
      <c r="N57" s="72">
        <v>0</v>
      </c>
      <c r="O57" s="72">
        <v>0</v>
      </c>
      <c r="P57" s="72">
        <v>0</v>
      </c>
      <c r="Q57" s="72">
        <v>0</v>
      </c>
      <c r="R57" s="72">
        <v>0</v>
      </c>
      <c r="S57" s="72">
        <v>0</v>
      </c>
      <c r="T57" s="72">
        <f t="shared" si="24"/>
        <v>0</v>
      </c>
      <c r="U57" s="72">
        <v>0</v>
      </c>
      <c r="V57" s="74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s="67" customFormat="1" ht="31.5" x14ac:dyDescent="0.25">
      <c r="A58" s="61" t="s">
        <v>98</v>
      </c>
      <c r="B58" s="62" t="s">
        <v>99</v>
      </c>
      <c r="C58" s="63" t="s">
        <v>29</v>
      </c>
      <c r="D58" s="64">
        <f t="shared" ref="D58:J59" si="25">D59</f>
        <v>0</v>
      </c>
      <c r="E58" s="65">
        <f t="shared" si="25"/>
        <v>28.272033</v>
      </c>
      <c r="F58" s="65">
        <f t="shared" si="25"/>
        <v>0</v>
      </c>
      <c r="G58" s="65">
        <f t="shared" si="25"/>
        <v>0</v>
      </c>
      <c r="H58" s="65">
        <f t="shared" si="25"/>
        <v>0</v>
      </c>
      <c r="I58" s="65">
        <f t="shared" si="25"/>
        <v>0</v>
      </c>
      <c r="J58" s="65">
        <f t="shared" si="25"/>
        <v>0</v>
      </c>
      <c r="K58" s="65">
        <f>K59+K62+K66+K67+K68+K69+K70+K71</f>
        <v>0</v>
      </c>
      <c r="L58" s="65">
        <f t="shared" ref="L58:Q58" si="26">L59</f>
        <v>32.958545010000002</v>
      </c>
      <c r="M58" s="65">
        <f t="shared" si="26"/>
        <v>0</v>
      </c>
      <c r="N58" s="65">
        <f t="shared" si="26"/>
        <v>0</v>
      </c>
      <c r="O58" s="65">
        <f t="shared" si="26"/>
        <v>0</v>
      </c>
      <c r="P58" s="65">
        <f t="shared" si="26"/>
        <v>0</v>
      </c>
      <c r="Q58" s="65">
        <f t="shared" si="26"/>
        <v>0</v>
      </c>
      <c r="R58" s="65">
        <v>0</v>
      </c>
      <c r="S58" s="65">
        <v>0</v>
      </c>
      <c r="T58" s="65">
        <f t="shared" si="24"/>
        <v>4.6865120100000013</v>
      </c>
      <c r="U58" s="65">
        <f>L58/E58*100</f>
        <v>116.57649455205433</v>
      </c>
      <c r="V58" s="66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s="75" customFormat="1" ht="31.5" x14ac:dyDescent="0.25">
      <c r="A59" s="68" t="s">
        <v>100</v>
      </c>
      <c r="B59" s="69" t="s">
        <v>101</v>
      </c>
      <c r="C59" s="70" t="s">
        <v>29</v>
      </c>
      <c r="D59" s="71">
        <f t="shared" si="25"/>
        <v>0</v>
      </c>
      <c r="E59" s="72">
        <f t="shared" si="25"/>
        <v>28.272033</v>
      </c>
      <c r="F59" s="72">
        <f t="shared" si="25"/>
        <v>0</v>
      </c>
      <c r="G59" s="72">
        <f t="shared" si="25"/>
        <v>0</v>
      </c>
      <c r="H59" s="72">
        <f t="shared" si="25"/>
        <v>0</v>
      </c>
      <c r="I59" s="72">
        <f t="shared" si="25"/>
        <v>0</v>
      </c>
      <c r="J59" s="72">
        <f t="shared" si="25"/>
        <v>0</v>
      </c>
      <c r="K59" s="72">
        <f>K60</f>
        <v>0</v>
      </c>
      <c r="L59" s="72">
        <f>L61+L60</f>
        <v>32.958545010000002</v>
      </c>
      <c r="M59" s="72">
        <f>M60</f>
        <v>0</v>
      </c>
      <c r="N59" s="72">
        <f>N60</f>
        <v>0</v>
      </c>
      <c r="O59" s="72">
        <f>O60</f>
        <v>0</v>
      </c>
      <c r="P59" s="72">
        <f>P60</f>
        <v>0</v>
      </c>
      <c r="Q59" s="72">
        <f>Q60</f>
        <v>0</v>
      </c>
      <c r="R59" s="72">
        <v>0</v>
      </c>
      <c r="S59" s="72">
        <v>0</v>
      </c>
      <c r="T59" s="72">
        <f t="shared" si="24"/>
        <v>4.6865120100000013</v>
      </c>
      <c r="U59" s="72">
        <f>L59/E59*100</f>
        <v>116.57649455205433</v>
      </c>
      <c r="V59" s="74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ht="31.5" x14ac:dyDescent="0.25">
      <c r="A60" s="76" t="s">
        <v>100</v>
      </c>
      <c r="B60" s="77" t="s">
        <v>102</v>
      </c>
      <c r="C60" s="91" t="s">
        <v>103</v>
      </c>
      <c r="D60" s="78"/>
      <c r="E60" s="79">
        <v>28.272033</v>
      </c>
      <c r="F60" s="79">
        <v>0</v>
      </c>
      <c r="G60" s="79">
        <v>0</v>
      </c>
      <c r="H60" s="79">
        <v>0</v>
      </c>
      <c r="I60" s="79">
        <v>0</v>
      </c>
      <c r="J60" s="79">
        <v>0</v>
      </c>
      <c r="K60" s="79">
        <v>0</v>
      </c>
      <c r="L60" s="79">
        <v>27.929602689999999</v>
      </c>
      <c r="M60" s="79">
        <v>0</v>
      </c>
      <c r="N60" s="79">
        <v>0</v>
      </c>
      <c r="O60" s="79">
        <v>0</v>
      </c>
      <c r="P60" s="79">
        <v>0</v>
      </c>
      <c r="Q60" s="79">
        <v>0</v>
      </c>
      <c r="R60" s="79">
        <v>0</v>
      </c>
      <c r="S60" s="79">
        <v>0</v>
      </c>
      <c r="T60" s="79">
        <f t="shared" si="24"/>
        <v>-0.34243031000000101</v>
      </c>
      <c r="U60" s="79">
        <f>L60/E60*100</f>
        <v>98.788801958458379</v>
      </c>
      <c r="V60" s="92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</row>
    <row r="61" spans="1:1024" ht="47.25" x14ac:dyDescent="0.25">
      <c r="A61" s="76" t="s">
        <v>100</v>
      </c>
      <c r="B61" s="92" t="s">
        <v>104</v>
      </c>
      <c r="C61" s="92"/>
      <c r="D61" s="78" t="s">
        <v>36</v>
      </c>
      <c r="E61" s="79" t="s">
        <v>36</v>
      </c>
      <c r="F61" s="79" t="s">
        <v>36</v>
      </c>
      <c r="G61" s="79" t="s">
        <v>36</v>
      </c>
      <c r="H61" s="79" t="s">
        <v>36</v>
      </c>
      <c r="I61" s="79" t="s">
        <v>36</v>
      </c>
      <c r="J61" s="79" t="s">
        <v>36</v>
      </c>
      <c r="K61" s="79">
        <v>0</v>
      </c>
      <c r="L61" s="79">
        <v>5.0289423199999996</v>
      </c>
      <c r="M61" s="79">
        <v>0</v>
      </c>
      <c r="N61" s="79">
        <v>0</v>
      </c>
      <c r="O61" s="79">
        <v>0</v>
      </c>
      <c r="P61" s="79">
        <v>0</v>
      </c>
      <c r="Q61" s="79">
        <v>0</v>
      </c>
      <c r="R61" s="79">
        <v>0</v>
      </c>
      <c r="S61" s="79">
        <v>0</v>
      </c>
      <c r="T61" s="79">
        <v>0</v>
      </c>
      <c r="U61" s="79">
        <v>100</v>
      </c>
      <c r="V61" s="80" t="s">
        <v>157</v>
      </c>
    </row>
    <row r="62" spans="1:1024" s="75" customFormat="1" ht="31.5" x14ac:dyDescent="0.25">
      <c r="A62" s="68" t="s">
        <v>105</v>
      </c>
      <c r="B62" s="69" t="s">
        <v>106</v>
      </c>
      <c r="C62" s="70" t="s">
        <v>29</v>
      </c>
      <c r="D62" s="71" t="s">
        <v>36</v>
      </c>
      <c r="E62" s="72" t="s">
        <v>36</v>
      </c>
      <c r="F62" s="72" t="s">
        <v>36</v>
      </c>
      <c r="G62" s="72" t="s">
        <v>36</v>
      </c>
      <c r="H62" s="72" t="s">
        <v>36</v>
      </c>
      <c r="I62" s="72" t="s">
        <v>36</v>
      </c>
      <c r="J62" s="72" t="s">
        <v>36</v>
      </c>
      <c r="K62" s="93">
        <v>0</v>
      </c>
      <c r="L62" s="72">
        <f>L63+L65+L64</f>
        <v>0.48976686000000003</v>
      </c>
      <c r="M62" s="72">
        <f>M63+M65+M64</f>
        <v>0</v>
      </c>
      <c r="N62" s="72">
        <f>N63+N65+N64</f>
        <v>0</v>
      </c>
      <c r="O62" s="72">
        <f>O63+O65+O64</f>
        <v>0</v>
      </c>
      <c r="P62" s="72">
        <f>P63+P65+P64</f>
        <v>0</v>
      </c>
      <c r="Q62" s="72">
        <v>0</v>
      </c>
      <c r="R62" s="72">
        <v>0</v>
      </c>
      <c r="S62" s="72">
        <v>0</v>
      </c>
      <c r="T62" s="72">
        <v>0</v>
      </c>
      <c r="U62" s="72">
        <v>0</v>
      </c>
      <c r="V62" s="74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ht="47.25" x14ac:dyDescent="0.25">
      <c r="A63" s="81" t="s">
        <v>105</v>
      </c>
      <c r="B63" s="92" t="s">
        <v>107</v>
      </c>
      <c r="C63" s="78" t="s">
        <v>36</v>
      </c>
      <c r="D63" s="78" t="s">
        <v>36</v>
      </c>
      <c r="E63" s="79" t="s">
        <v>36</v>
      </c>
      <c r="F63" s="79" t="s">
        <v>36</v>
      </c>
      <c r="G63" s="79" t="s">
        <v>36</v>
      </c>
      <c r="H63" s="79" t="s">
        <v>36</v>
      </c>
      <c r="I63" s="79" t="s">
        <v>36</v>
      </c>
      <c r="J63" s="79" t="s">
        <v>36</v>
      </c>
      <c r="K63" s="79">
        <v>0</v>
      </c>
      <c r="L63" s="79">
        <v>0.16558039999999999</v>
      </c>
      <c r="M63" s="79">
        <v>0</v>
      </c>
      <c r="N63" s="79">
        <v>0</v>
      </c>
      <c r="O63" s="79">
        <v>0</v>
      </c>
      <c r="P63" s="79">
        <v>0</v>
      </c>
      <c r="Q63" s="79">
        <v>0</v>
      </c>
      <c r="R63" s="79">
        <v>0</v>
      </c>
      <c r="S63" s="79">
        <v>0</v>
      </c>
      <c r="T63" s="79">
        <v>0</v>
      </c>
      <c r="U63" s="79">
        <v>100</v>
      </c>
      <c r="V63" s="80" t="s">
        <v>157</v>
      </c>
    </row>
    <row r="64" spans="1:1024" ht="47.25" x14ac:dyDescent="0.25">
      <c r="A64" s="81"/>
      <c r="B64" s="80" t="s">
        <v>108</v>
      </c>
      <c r="C64" s="78" t="s">
        <v>36</v>
      </c>
      <c r="D64" s="78" t="s">
        <v>36</v>
      </c>
      <c r="E64" s="79" t="s">
        <v>36</v>
      </c>
      <c r="F64" s="79" t="s">
        <v>36</v>
      </c>
      <c r="G64" s="79" t="s">
        <v>36</v>
      </c>
      <c r="H64" s="79" t="s">
        <v>36</v>
      </c>
      <c r="I64" s="79" t="s">
        <v>36</v>
      </c>
      <c r="J64" s="79" t="s">
        <v>36</v>
      </c>
      <c r="K64" s="79">
        <v>0</v>
      </c>
      <c r="L64" s="79">
        <v>0.15687507000000001</v>
      </c>
      <c r="M64" s="79">
        <v>0</v>
      </c>
      <c r="N64" s="79">
        <v>0</v>
      </c>
      <c r="O64" s="79">
        <v>0</v>
      </c>
      <c r="P64" s="79">
        <v>0</v>
      </c>
      <c r="Q64" s="79">
        <v>0</v>
      </c>
      <c r="R64" s="79">
        <v>0</v>
      </c>
      <c r="S64" s="79">
        <v>0</v>
      </c>
      <c r="T64" s="79">
        <v>0</v>
      </c>
      <c r="U64" s="79">
        <v>100</v>
      </c>
      <c r="V64" s="80" t="s">
        <v>157</v>
      </c>
    </row>
    <row r="65" spans="1:1024" ht="47.25" x14ac:dyDescent="0.25">
      <c r="A65" s="81" t="s">
        <v>105</v>
      </c>
      <c r="B65" s="92" t="s">
        <v>109</v>
      </c>
      <c r="C65" s="78" t="s">
        <v>36</v>
      </c>
      <c r="D65" s="78" t="s">
        <v>36</v>
      </c>
      <c r="E65" s="79" t="s">
        <v>36</v>
      </c>
      <c r="F65" s="79" t="s">
        <v>36</v>
      </c>
      <c r="G65" s="79" t="s">
        <v>36</v>
      </c>
      <c r="H65" s="79" t="s">
        <v>36</v>
      </c>
      <c r="I65" s="79" t="s">
        <v>36</v>
      </c>
      <c r="J65" s="79" t="s">
        <v>36</v>
      </c>
      <c r="K65" s="79">
        <v>0</v>
      </c>
      <c r="L65" s="79">
        <v>0.16731139</v>
      </c>
      <c r="M65" s="79">
        <v>0</v>
      </c>
      <c r="N65" s="79">
        <v>0</v>
      </c>
      <c r="O65" s="79">
        <v>0</v>
      </c>
      <c r="P65" s="79">
        <v>0</v>
      </c>
      <c r="Q65" s="79">
        <v>0</v>
      </c>
      <c r="R65" s="79">
        <v>0</v>
      </c>
      <c r="S65" s="79">
        <v>0</v>
      </c>
      <c r="T65" s="79">
        <v>0</v>
      </c>
      <c r="U65" s="79">
        <v>100</v>
      </c>
      <c r="V65" s="80" t="s">
        <v>157</v>
      </c>
    </row>
    <row r="66" spans="1:1024" s="75" customFormat="1" ht="31.5" x14ac:dyDescent="0.25">
      <c r="A66" s="68" t="s">
        <v>110</v>
      </c>
      <c r="B66" s="69" t="s">
        <v>111</v>
      </c>
      <c r="C66" s="70" t="s">
        <v>29</v>
      </c>
      <c r="D66" s="71" t="s">
        <v>36</v>
      </c>
      <c r="E66" s="72" t="s">
        <v>36</v>
      </c>
      <c r="F66" s="72" t="s">
        <v>36</v>
      </c>
      <c r="G66" s="72" t="s">
        <v>36</v>
      </c>
      <c r="H66" s="72" t="s">
        <v>36</v>
      </c>
      <c r="I66" s="72" t="s">
        <v>36</v>
      </c>
      <c r="J66" s="72" t="s">
        <v>36</v>
      </c>
      <c r="K66" s="72">
        <v>0</v>
      </c>
      <c r="L66" s="72" t="s">
        <v>36</v>
      </c>
      <c r="M66" s="72" t="s">
        <v>36</v>
      </c>
      <c r="N66" s="72" t="s">
        <v>36</v>
      </c>
      <c r="O66" s="72" t="s">
        <v>36</v>
      </c>
      <c r="P66" s="72" t="s">
        <v>36</v>
      </c>
      <c r="Q66" s="72" t="s">
        <v>36</v>
      </c>
      <c r="R66" s="72" t="s">
        <v>36</v>
      </c>
      <c r="S66" s="72" t="s">
        <v>36</v>
      </c>
      <c r="T66" s="72" t="s">
        <v>36</v>
      </c>
      <c r="U66" s="72" t="s">
        <v>36</v>
      </c>
      <c r="V66" s="74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4" s="75" customFormat="1" ht="31.5" x14ac:dyDescent="0.25">
      <c r="A67" s="68" t="s">
        <v>112</v>
      </c>
      <c r="B67" s="69" t="s">
        <v>113</v>
      </c>
      <c r="C67" s="70" t="s">
        <v>29</v>
      </c>
      <c r="D67" s="71" t="s">
        <v>36</v>
      </c>
      <c r="E67" s="72" t="s">
        <v>36</v>
      </c>
      <c r="F67" s="72" t="s">
        <v>36</v>
      </c>
      <c r="G67" s="72" t="s">
        <v>36</v>
      </c>
      <c r="H67" s="72" t="s">
        <v>36</v>
      </c>
      <c r="I67" s="72" t="s">
        <v>36</v>
      </c>
      <c r="J67" s="72" t="s">
        <v>36</v>
      </c>
      <c r="K67" s="72">
        <v>0</v>
      </c>
      <c r="L67" s="72" t="s">
        <v>36</v>
      </c>
      <c r="M67" s="72" t="s">
        <v>36</v>
      </c>
      <c r="N67" s="72" t="s">
        <v>36</v>
      </c>
      <c r="O67" s="72" t="s">
        <v>36</v>
      </c>
      <c r="P67" s="72" t="s">
        <v>36</v>
      </c>
      <c r="Q67" s="72" t="s">
        <v>36</v>
      </c>
      <c r="R67" s="72" t="s">
        <v>36</v>
      </c>
      <c r="S67" s="72" t="s">
        <v>36</v>
      </c>
      <c r="T67" s="72" t="s">
        <v>36</v>
      </c>
      <c r="U67" s="72" t="s">
        <v>36</v>
      </c>
      <c r="V67" s="74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4" s="75" customFormat="1" ht="47.25" x14ac:dyDescent="0.25">
      <c r="A68" s="68" t="s">
        <v>114</v>
      </c>
      <c r="B68" s="69" t="s">
        <v>115</v>
      </c>
      <c r="C68" s="70" t="s">
        <v>29</v>
      </c>
      <c r="D68" s="71" t="s">
        <v>36</v>
      </c>
      <c r="E68" s="72" t="s">
        <v>36</v>
      </c>
      <c r="F68" s="72" t="s">
        <v>36</v>
      </c>
      <c r="G68" s="72" t="s">
        <v>36</v>
      </c>
      <c r="H68" s="72" t="s">
        <v>36</v>
      </c>
      <c r="I68" s="72" t="s">
        <v>36</v>
      </c>
      <c r="J68" s="72" t="s">
        <v>36</v>
      </c>
      <c r="K68" s="72">
        <v>0</v>
      </c>
      <c r="L68" s="72" t="s">
        <v>36</v>
      </c>
      <c r="M68" s="72" t="s">
        <v>36</v>
      </c>
      <c r="N68" s="72" t="s">
        <v>36</v>
      </c>
      <c r="O68" s="72" t="s">
        <v>36</v>
      </c>
      <c r="P68" s="72" t="s">
        <v>36</v>
      </c>
      <c r="Q68" s="72" t="s">
        <v>36</v>
      </c>
      <c r="R68" s="72" t="s">
        <v>36</v>
      </c>
      <c r="S68" s="72" t="s">
        <v>36</v>
      </c>
      <c r="T68" s="72" t="s">
        <v>36</v>
      </c>
      <c r="U68" s="72" t="s">
        <v>36</v>
      </c>
      <c r="V68" s="74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4" s="75" customFormat="1" ht="31.5" x14ac:dyDescent="0.25">
      <c r="A69" s="68" t="s">
        <v>116</v>
      </c>
      <c r="B69" s="69" t="s">
        <v>117</v>
      </c>
      <c r="C69" s="70" t="s">
        <v>29</v>
      </c>
      <c r="D69" s="71" t="s">
        <v>36</v>
      </c>
      <c r="E69" s="72" t="s">
        <v>36</v>
      </c>
      <c r="F69" s="72" t="s">
        <v>36</v>
      </c>
      <c r="G69" s="72" t="s">
        <v>36</v>
      </c>
      <c r="H69" s="72" t="s">
        <v>36</v>
      </c>
      <c r="I69" s="72" t="s">
        <v>36</v>
      </c>
      <c r="J69" s="72" t="s">
        <v>36</v>
      </c>
      <c r="K69" s="72">
        <v>0</v>
      </c>
      <c r="L69" s="72" t="s">
        <v>36</v>
      </c>
      <c r="M69" s="72" t="s">
        <v>36</v>
      </c>
      <c r="N69" s="72" t="s">
        <v>36</v>
      </c>
      <c r="O69" s="72" t="s">
        <v>36</v>
      </c>
      <c r="P69" s="72" t="s">
        <v>36</v>
      </c>
      <c r="Q69" s="72" t="s">
        <v>36</v>
      </c>
      <c r="R69" s="72" t="s">
        <v>36</v>
      </c>
      <c r="S69" s="72" t="s">
        <v>36</v>
      </c>
      <c r="T69" s="72" t="s">
        <v>36</v>
      </c>
      <c r="U69" s="72" t="s">
        <v>36</v>
      </c>
      <c r="V69" s="74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4" s="75" customFormat="1" ht="31.5" x14ac:dyDescent="0.25">
      <c r="A70" s="68" t="s">
        <v>118</v>
      </c>
      <c r="B70" s="69" t="s">
        <v>119</v>
      </c>
      <c r="C70" s="70" t="s">
        <v>29</v>
      </c>
      <c r="D70" s="71" t="s">
        <v>36</v>
      </c>
      <c r="E70" s="72" t="s">
        <v>36</v>
      </c>
      <c r="F70" s="72" t="s">
        <v>36</v>
      </c>
      <c r="G70" s="72" t="s">
        <v>36</v>
      </c>
      <c r="H70" s="72" t="s">
        <v>36</v>
      </c>
      <c r="I70" s="72" t="s">
        <v>36</v>
      </c>
      <c r="J70" s="72" t="s">
        <v>36</v>
      </c>
      <c r="K70" s="72">
        <v>0</v>
      </c>
      <c r="L70" s="72" t="s">
        <v>36</v>
      </c>
      <c r="M70" s="72" t="s">
        <v>36</v>
      </c>
      <c r="N70" s="72" t="s">
        <v>36</v>
      </c>
      <c r="O70" s="72" t="s">
        <v>36</v>
      </c>
      <c r="P70" s="72" t="s">
        <v>36</v>
      </c>
      <c r="Q70" s="72" t="s">
        <v>36</v>
      </c>
      <c r="R70" s="72" t="s">
        <v>36</v>
      </c>
      <c r="S70" s="72" t="s">
        <v>36</v>
      </c>
      <c r="T70" s="72" t="s">
        <v>36</v>
      </c>
      <c r="U70" s="72" t="s">
        <v>36</v>
      </c>
      <c r="V70" s="74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4" s="75" customFormat="1" ht="47.25" x14ac:dyDescent="0.25">
      <c r="A71" s="68" t="s">
        <v>120</v>
      </c>
      <c r="B71" s="69" t="s">
        <v>121</v>
      </c>
      <c r="C71" s="70" t="s">
        <v>29</v>
      </c>
      <c r="D71" s="71" t="s">
        <v>36</v>
      </c>
      <c r="E71" s="72" t="s">
        <v>36</v>
      </c>
      <c r="F71" s="72" t="s">
        <v>36</v>
      </c>
      <c r="G71" s="72" t="s">
        <v>36</v>
      </c>
      <c r="H71" s="72" t="s">
        <v>36</v>
      </c>
      <c r="I71" s="72" t="s">
        <v>36</v>
      </c>
      <c r="J71" s="72" t="s">
        <v>36</v>
      </c>
      <c r="K71" s="72">
        <v>0</v>
      </c>
      <c r="L71" s="72" t="s">
        <v>36</v>
      </c>
      <c r="M71" s="72" t="s">
        <v>36</v>
      </c>
      <c r="N71" s="72" t="s">
        <v>36</v>
      </c>
      <c r="O71" s="72" t="s">
        <v>36</v>
      </c>
      <c r="P71" s="72" t="s">
        <v>36</v>
      </c>
      <c r="Q71" s="72" t="s">
        <v>36</v>
      </c>
      <c r="R71" s="72" t="s">
        <v>36</v>
      </c>
      <c r="S71" s="72" t="s">
        <v>36</v>
      </c>
      <c r="T71" s="72" t="s">
        <v>36</v>
      </c>
      <c r="U71" s="72" t="s">
        <v>36</v>
      </c>
      <c r="V71" s="74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4" s="67" customFormat="1" ht="47.25" x14ac:dyDescent="0.25">
      <c r="A72" s="61" t="s">
        <v>122</v>
      </c>
      <c r="B72" s="62" t="s">
        <v>123</v>
      </c>
      <c r="C72" s="63" t="s">
        <v>29</v>
      </c>
      <c r="D72" s="64" t="s">
        <v>36</v>
      </c>
      <c r="E72" s="65" t="s">
        <v>36</v>
      </c>
      <c r="F72" s="65" t="s">
        <v>36</v>
      </c>
      <c r="G72" s="65" t="s">
        <v>36</v>
      </c>
      <c r="H72" s="65" t="s">
        <v>36</v>
      </c>
      <c r="I72" s="65" t="s">
        <v>36</v>
      </c>
      <c r="J72" s="65" t="s">
        <v>36</v>
      </c>
      <c r="K72" s="65">
        <v>0</v>
      </c>
      <c r="L72" s="65" t="s">
        <v>36</v>
      </c>
      <c r="M72" s="65" t="s">
        <v>36</v>
      </c>
      <c r="N72" s="65" t="s">
        <v>36</v>
      </c>
      <c r="O72" s="65" t="s">
        <v>36</v>
      </c>
      <c r="P72" s="65" t="s">
        <v>36</v>
      </c>
      <c r="Q72" s="65" t="s">
        <v>36</v>
      </c>
      <c r="R72" s="65" t="s">
        <v>36</v>
      </c>
      <c r="S72" s="65" t="s">
        <v>36</v>
      </c>
      <c r="T72" s="65" t="s">
        <v>36</v>
      </c>
      <c r="U72" s="65" t="s">
        <v>36</v>
      </c>
      <c r="V72" s="66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4" s="75" customFormat="1" ht="31.5" x14ac:dyDescent="0.25">
      <c r="A73" s="68" t="s">
        <v>124</v>
      </c>
      <c r="B73" s="69" t="s">
        <v>125</v>
      </c>
      <c r="C73" s="70" t="s">
        <v>29</v>
      </c>
      <c r="D73" s="71" t="s">
        <v>36</v>
      </c>
      <c r="E73" s="72" t="s">
        <v>36</v>
      </c>
      <c r="F73" s="72" t="s">
        <v>36</v>
      </c>
      <c r="G73" s="72" t="s">
        <v>36</v>
      </c>
      <c r="H73" s="72" t="s">
        <v>36</v>
      </c>
      <c r="I73" s="72" t="s">
        <v>36</v>
      </c>
      <c r="J73" s="72" t="s">
        <v>36</v>
      </c>
      <c r="K73" s="72">
        <v>0</v>
      </c>
      <c r="L73" s="72" t="s">
        <v>36</v>
      </c>
      <c r="M73" s="72" t="s">
        <v>36</v>
      </c>
      <c r="N73" s="72" t="s">
        <v>36</v>
      </c>
      <c r="O73" s="72" t="s">
        <v>36</v>
      </c>
      <c r="P73" s="72" t="s">
        <v>36</v>
      </c>
      <c r="Q73" s="72" t="s">
        <v>36</v>
      </c>
      <c r="R73" s="72" t="s">
        <v>36</v>
      </c>
      <c r="S73" s="72" t="s">
        <v>36</v>
      </c>
      <c r="T73" s="72" t="s">
        <v>36</v>
      </c>
      <c r="U73" s="72" t="s">
        <v>36</v>
      </c>
      <c r="V73" s="74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4" s="75" customFormat="1" ht="31.5" x14ac:dyDescent="0.25">
      <c r="A74" s="68" t="s">
        <v>126</v>
      </c>
      <c r="B74" s="69" t="s">
        <v>127</v>
      </c>
      <c r="C74" s="70" t="s">
        <v>29</v>
      </c>
      <c r="D74" s="71" t="s">
        <v>36</v>
      </c>
      <c r="E74" s="72" t="s">
        <v>36</v>
      </c>
      <c r="F74" s="72" t="s">
        <v>36</v>
      </c>
      <c r="G74" s="72" t="s">
        <v>36</v>
      </c>
      <c r="H74" s="72" t="s">
        <v>36</v>
      </c>
      <c r="I74" s="72" t="s">
        <v>36</v>
      </c>
      <c r="J74" s="72" t="s">
        <v>36</v>
      </c>
      <c r="K74" s="72">
        <v>0</v>
      </c>
      <c r="L74" s="72" t="s">
        <v>36</v>
      </c>
      <c r="M74" s="72" t="s">
        <v>36</v>
      </c>
      <c r="N74" s="72" t="s">
        <v>36</v>
      </c>
      <c r="O74" s="72" t="s">
        <v>36</v>
      </c>
      <c r="P74" s="72" t="s">
        <v>36</v>
      </c>
      <c r="Q74" s="72" t="s">
        <v>36</v>
      </c>
      <c r="R74" s="72" t="s">
        <v>36</v>
      </c>
      <c r="S74" s="72" t="s">
        <v>36</v>
      </c>
      <c r="T74" s="72" t="s">
        <v>36</v>
      </c>
      <c r="U74" s="72" t="s">
        <v>36</v>
      </c>
      <c r="V74" s="74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4" s="60" customFormat="1" ht="47.25" x14ac:dyDescent="0.25">
      <c r="A75" s="88" t="s">
        <v>128</v>
      </c>
      <c r="B75" s="89" t="s">
        <v>129</v>
      </c>
      <c r="C75" s="90" t="s">
        <v>29</v>
      </c>
      <c r="D75" s="57" t="s">
        <v>36</v>
      </c>
      <c r="E75" s="58" t="s">
        <v>36</v>
      </c>
      <c r="F75" s="58" t="s">
        <v>36</v>
      </c>
      <c r="G75" s="58" t="s">
        <v>36</v>
      </c>
      <c r="H75" s="58" t="s">
        <v>36</v>
      </c>
      <c r="I75" s="58" t="s">
        <v>36</v>
      </c>
      <c r="J75" s="58" t="s">
        <v>36</v>
      </c>
      <c r="K75" s="58">
        <v>0</v>
      </c>
      <c r="L75" s="58" t="s">
        <v>36</v>
      </c>
      <c r="M75" s="58" t="s">
        <v>36</v>
      </c>
      <c r="N75" s="58" t="s">
        <v>36</v>
      </c>
      <c r="O75" s="58" t="s">
        <v>36</v>
      </c>
      <c r="P75" s="58" t="s">
        <v>36</v>
      </c>
      <c r="Q75" s="58" t="s">
        <v>36</v>
      </c>
      <c r="R75" s="58" t="s">
        <v>36</v>
      </c>
      <c r="S75" s="58" t="s">
        <v>36</v>
      </c>
      <c r="T75" s="58" t="s">
        <v>36</v>
      </c>
      <c r="U75" s="58" t="s">
        <v>36</v>
      </c>
      <c r="V75" s="59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4" s="67" customFormat="1" ht="47.25" x14ac:dyDescent="0.25">
      <c r="A76" s="61" t="s">
        <v>130</v>
      </c>
      <c r="B76" s="62" t="s">
        <v>131</v>
      </c>
      <c r="C76" s="63" t="s">
        <v>29</v>
      </c>
      <c r="D76" s="64" t="s">
        <v>36</v>
      </c>
      <c r="E76" s="65" t="s">
        <v>36</v>
      </c>
      <c r="F76" s="65" t="s">
        <v>36</v>
      </c>
      <c r="G76" s="65" t="s">
        <v>36</v>
      </c>
      <c r="H76" s="65" t="s">
        <v>36</v>
      </c>
      <c r="I76" s="65" t="s">
        <v>36</v>
      </c>
      <c r="J76" s="65" t="s">
        <v>36</v>
      </c>
      <c r="K76" s="65">
        <v>0</v>
      </c>
      <c r="L76" s="65" t="s">
        <v>36</v>
      </c>
      <c r="M76" s="65" t="s">
        <v>36</v>
      </c>
      <c r="N76" s="65" t="s">
        <v>36</v>
      </c>
      <c r="O76" s="65" t="s">
        <v>36</v>
      </c>
      <c r="P76" s="65" t="s">
        <v>36</v>
      </c>
      <c r="Q76" s="65" t="s">
        <v>36</v>
      </c>
      <c r="R76" s="65" t="s">
        <v>36</v>
      </c>
      <c r="S76" s="65" t="s">
        <v>36</v>
      </c>
      <c r="T76" s="65" t="s">
        <v>36</v>
      </c>
      <c r="U76" s="65" t="s">
        <v>36</v>
      </c>
      <c r="V76" s="66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4" s="67" customFormat="1" ht="47.25" x14ac:dyDescent="0.25">
      <c r="A77" s="61" t="s">
        <v>132</v>
      </c>
      <c r="B77" s="62" t="s">
        <v>133</v>
      </c>
      <c r="C77" s="63" t="s">
        <v>29</v>
      </c>
      <c r="D77" s="64" t="s">
        <v>36</v>
      </c>
      <c r="E77" s="65" t="s">
        <v>36</v>
      </c>
      <c r="F77" s="65" t="s">
        <v>36</v>
      </c>
      <c r="G77" s="65" t="s">
        <v>36</v>
      </c>
      <c r="H77" s="65" t="s">
        <v>36</v>
      </c>
      <c r="I77" s="65" t="s">
        <v>36</v>
      </c>
      <c r="J77" s="65" t="s">
        <v>36</v>
      </c>
      <c r="K77" s="65">
        <v>0</v>
      </c>
      <c r="L77" s="65" t="s">
        <v>36</v>
      </c>
      <c r="M77" s="65" t="s">
        <v>36</v>
      </c>
      <c r="N77" s="65" t="s">
        <v>36</v>
      </c>
      <c r="O77" s="65" t="s">
        <v>36</v>
      </c>
      <c r="P77" s="65" t="s">
        <v>36</v>
      </c>
      <c r="Q77" s="65" t="s">
        <v>36</v>
      </c>
      <c r="R77" s="65" t="s">
        <v>36</v>
      </c>
      <c r="S77" s="65" t="s">
        <v>36</v>
      </c>
      <c r="T77" s="65" t="s">
        <v>36</v>
      </c>
      <c r="U77" s="65" t="s">
        <v>36</v>
      </c>
      <c r="V77" s="66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</row>
    <row r="78" spans="1:1024" s="60" customFormat="1" ht="31.5" x14ac:dyDescent="0.25">
      <c r="A78" s="88" t="s">
        <v>134</v>
      </c>
      <c r="B78" s="89" t="s">
        <v>135</v>
      </c>
      <c r="C78" s="90" t="s">
        <v>29</v>
      </c>
      <c r="D78" s="57">
        <f t="shared" ref="D78:K78" si="27">D79+D80</f>
        <v>0</v>
      </c>
      <c r="E78" s="58">
        <f t="shared" si="27"/>
        <v>10.16844068</v>
      </c>
      <c r="F78" s="58">
        <f t="shared" si="27"/>
        <v>0</v>
      </c>
      <c r="G78" s="58">
        <f t="shared" si="27"/>
        <v>0</v>
      </c>
      <c r="H78" s="58">
        <f t="shared" si="27"/>
        <v>4.82</v>
      </c>
      <c r="I78" s="58">
        <f t="shared" si="27"/>
        <v>0</v>
      </c>
      <c r="J78" s="58">
        <f t="shared" si="27"/>
        <v>0</v>
      </c>
      <c r="K78" s="58">
        <f t="shared" si="27"/>
        <v>0</v>
      </c>
      <c r="L78" s="58">
        <f t="shared" ref="L78:Q78" si="28">L79+L80+L81</f>
        <v>9.7356104699999992</v>
      </c>
      <c r="M78" s="58">
        <f t="shared" si="28"/>
        <v>0</v>
      </c>
      <c r="N78" s="58">
        <f t="shared" si="28"/>
        <v>0</v>
      </c>
      <c r="O78" s="58">
        <f t="shared" si="28"/>
        <v>4.9249999999999998</v>
      </c>
      <c r="P78" s="58">
        <f t="shared" si="28"/>
        <v>0</v>
      </c>
      <c r="Q78" s="58">
        <f t="shared" si="28"/>
        <v>0</v>
      </c>
      <c r="R78" s="58">
        <v>0</v>
      </c>
      <c r="S78" s="59">
        <v>0</v>
      </c>
      <c r="T78" s="94">
        <f>L78-E78</f>
        <v>-0.43283021000000055</v>
      </c>
      <c r="U78" s="58">
        <f>L78/E78*100</f>
        <v>95.743396420148059</v>
      </c>
      <c r="V78" s="59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</row>
    <row r="79" spans="1:1024" ht="47.25" x14ac:dyDescent="0.25">
      <c r="A79" s="81" t="s">
        <v>134</v>
      </c>
      <c r="B79" s="82" t="s">
        <v>136</v>
      </c>
      <c r="C79" s="91" t="s">
        <v>137</v>
      </c>
      <c r="D79" s="78">
        <v>0</v>
      </c>
      <c r="E79" s="79">
        <v>8.532</v>
      </c>
      <c r="F79" s="79">
        <v>0</v>
      </c>
      <c r="G79" s="79">
        <v>0</v>
      </c>
      <c r="H79" s="79">
        <v>4.4000000000000004</v>
      </c>
      <c r="I79" s="79">
        <v>0</v>
      </c>
      <c r="J79" s="79">
        <v>0</v>
      </c>
      <c r="K79" s="95">
        <v>0</v>
      </c>
      <c r="L79" s="79">
        <v>8.8239023000000003</v>
      </c>
      <c r="M79" s="79">
        <v>0</v>
      </c>
      <c r="N79" s="79">
        <v>0</v>
      </c>
      <c r="O79" s="79">
        <v>4.5199999999999996</v>
      </c>
      <c r="P79" s="79">
        <v>0</v>
      </c>
      <c r="Q79" s="79">
        <v>0</v>
      </c>
      <c r="R79" s="79">
        <v>0</v>
      </c>
      <c r="S79" s="79">
        <v>0</v>
      </c>
      <c r="T79" s="96">
        <f>L79-E79</f>
        <v>0.29190230000000028</v>
      </c>
      <c r="U79" s="79">
        <f>L79/E79*100</f>
        <v>103.42126465072667</v>
      </c>
      <c r="V79" s="80" t="s">
        <v>138</v>
      </c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</row>
    <row r="80" spans="1:1024" ht="47.25" x14ac:dyDescent="0.25">
      <c r="A80" s="81" t="s">
        <v>134</v>
      </c>
      <c r="B80" s="82" t="s">
        <v>139</v>
      </c>
      <c r="C80" s="91" t="s">
        <v>140</v>
      </c>
      <c r="D80" s="78">
        <v>0</v>
      </c>
      <c r="E80" s="79">
        <v>1.63644068</v>
      </c>
      <c r="F80" s="79">
        <v>0</v>
      </c>
      <c r="G80" s="79">
        <v>0</v>
      </c>
      <c r="H80" s="79">
        <v>0.42</v>
      </c>
      <c r="I80" s="79">
        <v>0</v>
      </c>
      <c r="J80" s="79">
        <v>0</v>
      </c>
      <c r="K80" s="95">
        <v>0</v>
      </c>
      <c r="L80" s="79">
        <v>0.71974841000000001</v>
      </c>
      <c r="M80" s="79">
        <v>0</v>
      </c>
      <c r="N80" s="79">
        <v>0</v>
      </c>
      <c r="O80" s="79">
        <v>0.40500000000000003</v>
      </c>
      <c r="P80" s="79">
        <v>0</v>
      </c>
      <c r="Q80" s="79">
        <v>0</v>
      </c>
      <c r="R80" s="79">
        <v>0</v>
      </c>
      <c r="S80" s="79">
        <v>0</v>
      </c>
      <c r="T80" s="96">
        <f>L80-E80</f>
        <v>-0.91669226999999998</v>
      </c>
      <c r="U80" s="79">
        <f>L80/E80*100</f>
        <v>43.982554259162029</v>
      </c>
      <c r="V80" s="80" t="s">
        <v>141</v>
      </c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</row>
    <row r="81" spans="1:1024" x14ac:dyDescent="0.25">
      <c r="A81" s="76" t="s">
        <v>142</v>
      </c>
      <c r="B81" s="92" t="s">
        <v>143</v>
      </c>
      <c r="C81" s="78" t="s">
        <v>36</v>
      </c>
      <c r="D81" s="78" t="s">
        <v>36</v>
      </c>
      <c r="E81" s="79" t="s">
        <v>36</v>
      </c>
      <c r="F81" s="79" t="s">
        <v>36</v>
      </c>
      <c r="G81" s="79" t="s">
        <v>36</v>
      </c>
      <c r="H81" s="79" t="s">
        <v>36</v>
      </c>
      <c r="I81" s="79" t="s">
        <v>36</v>
      </c>
      <c r="J81" s="79" t="s">
        <v>36</v>
      </c>
      <c r="K81" s="79">
        <v>0</v>
      </c>
      <c r="L81" s="79">
        <v>0.19195976000000001</v>
      </c>
      <c r="M81" s="79">
        <v>0</v>
      </c>
      <c r="N81" s="79">
        <v>0</v>
      </c>
      <c r="O81" s="79">
        <v>0</v>
      </c>
      <c r="P81" s="79">
        <v>0</v>
      </c>
      <c r="Q81" s="79">
        <v>0</v>
      </c>
      <c r="R81" s="79">
        <v>0</v>
      </c>
      <c r="S81" s="79">
        <v>0</v>
      </c>
      <c r="T81" s="96" t="s">
        <v>36</v>
      </c>
      <c r="U81" s="97" t="s">
        <v>36</v>
      </c>
      <c r="V81" s="92"/>
    </row>
    <row r="82" spans="1:1024" s="60" customFormat="1" ht="31.5" x14ac:dyDescent="0.25">
      <c r="A82" s="88" t="s">
        <v>144</v>
      </c>
      <c r="B82" s="98" t="s">
        <v>145</v>
      </c>
      <c r="C82" s="90" t="s">
        <v>36</v>
      </c>
      <c r="D82" s="90" t="s">
        <v>36</v>
      </c>
      <c r="E82" s="99" t="s">
        <v>36</v>
      </c>
      <c r="F82" s="99" t="s">
        <v>36</v>
      </c>
      <c r="G82" s="99" t="s">
        <v>36</v>
      </c>
      <c r="H82" s="99" t="s">
        <v>36</v>
      </c>
      <c r="I82" s="99" t="s">
        <v>36</v>
      </c>
      <c r="J82" s="99" t="s">
        <v>36</v>
      </c>
      <c r="K82" s="58">
        <v>0</v>
      </c>
      <c r="L82" s="58">
        <v>0</v>
      </c>
      <c r="M82" s="58">
        <v>0</v>
      </c>
      <c r="N82" s="58">
        <v>0</v>
      </c>
      <c r="O82" s="58">
        <v>0</v>
      </c>
      <c r="P82" s="58">
        <v>0</v>
      </c>
      <c r="Q82" s="58">
        <v>0</v>
      </c>
      <c r="R82" s="58">
        <v>0</v>
      </c>
      <c r="S82" s="58">
        <v>0</v>
      </c>
      <c r="T82" s="58">
        <v>0</v>
      </c>
      <c r="U82" s="58">
        <v>0</v>
      </c>
      <c r="V82" s="59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</row>
    <row r="83" spans="1:1024" s="60" customFormat="1" x14ac:dyDescent="0.25">
      <c r="A83" s="88" t="s">
        <v>146</v>
      </c>
      <c r="B83" s="98" t="s">
        <v>147</v>
      </c>
      <c r="C83" s="90" t="s">
        <v>29</v>
      </c>
      <c r="D83" s="57">
        <f t="shared" ref="D83:J83" si="29">D84+D85+D86+D87</f>
        <v>0</v>
      </c>
      <c r="E83" s="58">
        <f t="shared" si="29"/>
        <v>1.2711859999999999</v>
      </c>
      <c r="F83" s="58">
        <f t="shared" si="29"/>
        <v>0</v>
      </c>
      <c r="G83" s="58">
        <f t="shared" si="29"/>
        <v>0</v>
      </c>
      <c r="H83" s="58">
        <f t="shared" si="29"/>
        <v>0</v>
      </c>
      <c r="I83" s="58">
        <f t="shared" si="29"/>
        <v>0</v>
      </c>
      <c r="J83" s="58">
        <f t="shared" si="29"/>
        <v>3</v>
      </c>
      <c r="K83" s="58">
        <f>K84+K85+K86+K87+K89+K61+K81+K63+K65</f>
        <v>0</v>
      </c>
      <c r="L83" s="58">
        <f>L84+L85+L89+L88</f>
        <v>32.105981010000001</v>
      </c>
      <c r="M83" s="58">
        <f>M84+M85+M89+M88</f>
        <v>4.4130000000000003</v>
      </c>
      <c r="N83" s="58">
        <f>N84+N85+N89</f>
        <v>0</v>
      </c>
      <c r="O83" s="58">
        <f>O84+O85+O89</f>
        <v>10.996</v>
      </c>
      <c r="P83" s="58">
        <f>P84+P85+P89</f>
        <v>0</v>
      </c>
      <c r="Q83" s="58">
        <f>Q84+Q85+Q89</f>
        <v>0</v>
      </c>
      <c r="R83" s="58">
        <v>0</v>
      </c>
      <c r="S83" s="58">
        <v>0</v>
      </c>
      <c r="T83" s="58">
        <f>L83-E83</f>
        <v>30.834795010000001</v>
      </c>
      <c r="U83" s="58">
        <f>L83/E83*100</f>
        <v>2525.6713816860793</v>
      </c>
      <c r="V83" s="59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</row>
    <row r="84" spans="1:1024" ht="47.25" x14ac:dyDescent="0.25">
      <c r="A84" s="76" t="s">
        <v>148</v>
      </c>
      <c r="B84" s="77" t="s">
        <v>149</v>
      </c>
      <c r="C84" s="91" t="s">
        <v>150</v>
      </c>
      <c r="D84" s="78">
        <v>0</v>
      </c>
      <c r="E84" s="79">
        <v>0</v>
      </c>
      <c r="F84" s="79">
        <v>0</v>
      </c>
      <c r="G84" s="79">
        <v>0</v>
      </c>
      <c r="H84" s="79">
        <v>0</v>
      </c>
      <c r="I84" s="79">
        <v>0</v>
      </c>
      <c r="J84" s="79">
        <v>0</v>
      </c>
      <c r="K84" s="79">
        <v>0</v>
      </c>
      <c r="L84" s="79">
        <v>19.164352789999999</v>
      </c>
      <c r="M84" s="79">
        <v>0</v>
      </c>
      <c r="N84" s="79">
        <v>0</v>
      </c>
      <c r="O84" s="79">
        <v>0.36499999999999999</v>
      </c>
      <c r="P84" s="79">
        <v>0</v>
      </c>
      <c r="Q84" s="79">
        <v>0</v>
      </c>
      <c r="R84" s="79">
        <v>0</v>
      </c>
      <c r="S84" s="79">
        <v>0</v>
      </c>
      <c r="T84" s="79">
        <f>L84-E84</f>
        <v>19.164352789999999</v>
      </c>
      <c r="U84" s="79">
        <v>100</v>
      </c>
      <c r="V84" s="80" t="s">
        <v>157</v>
      </c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</row>
    <row r="85" spans="1:1024" ht="92.45" customHeight="1" x14ac:dyDescent="0.25">
      <c r="A85" s="76" t="s">
        <v>148</v>
      </c>
      <c r="B85" s="77" t="s">
        <v>151</v>
      </c>
      <c r="C85" s="91" t="s">
        <v>36</v>
      </c>
      <c r="D85" s="78">
        <v>0</v>
      </c>
      <c r="E85" s="79">
        <v>1.2711859999999999</v>
      </c>
      <c r="F85" s="79">
        <v>0</v>
      </c>
      <c r="G85" s="79">
        <v>0</v>
      </c>
      <c r="H85" s="79">
        <v>0</v>
      </c>
      <c r="I85" s="79">
        <v>0</v>
      </c>
      <c r="J85" s="79">
        <v>3</v>
      </c>
      <c r="K85" s="79">
        <v>0</v>
      </c>
      <c r="L85" s="79">
        <v>0</v>
      </c>
      <c r="M85" s="79">
        <v>0</v>
      </c>
      <c r="N85" s="79">
        <v>0</v>
      </c>
      <c r="O85" s="79">
        <v>0</v>
      </c>
      <c r="P85" s="79">
        <v>0</v>
      </c>
      <c r="Q85" s="79">
        <v>0</v>
      </c>
      <c r="R85" s="79">
        <v>0</v>
      </c>
      <c r="S85" s="79">
        <v>0</v>
      </c>
      <c r="T85" s="79">
        <f>L85-E85</f>
        <v>-1.2711859999999999</v>
      </c>
      <c r="U85" s="79">
        <v>100</v>
      </c>
      <c r="V85" s="80" t="s">
        <v>152</v>
      </c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</row>
    <row r="86" spans="1:1024" x14ac:dyDescent="0.25">
      <c r="A86" s="76" t="s">
        <v>148</v>
      </c>
      <c r="B86" s="77" t="s">
        <v>153</v>
      </c>
      <c r="C86" s="91" t="s">
        <v>36</v>
      </c>
      <c r="D86" s="78">
        <v>0</v>
      </c>
      <c r="E86" s="79">
        <v>0</v>
      </c>
      <c r="F86" s="79">
        <v>0</v>
      </c>
      <c r="G86" s="79">
        <v>0</v>
      </c>
      <c r="H86" s="79">
        <v>0</v>
      </c>
      <c r="I86" s="79">
        <v>0</v>
      </c>
      <c r="J86" s="79">
        <v>0</v>
      </c>
      <c r="K86" s="79">
        <v>0</v>
      </c>
      <c r="L86" s="79">
        <v>0</v>
      </c>
      <c r="M86" s="79">
        <v>0</v>
      </c>
      <c r="N86" s="79">
        <v>0</v>
      </c>
      <c r="O86" s="79">
        <v>0</v>
      </c>
      <c r="P86" s="79">
        <v>0</v>
      </c>
      <c r="Q86" s="79">
        <v>0</v>
      </c>
      <c r="R86" s="79">
        <v>0</v>
      </c>
      <c r="S86" s="79">
        <v>0</v>
      </c>
      <c r="T86" s="78" t="s">
        <v>36</v>
      </c>
      <c r="U86" s="79" t="s">
        <v>36</v>
      </c>
      <c r="V86" s="92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30"/>
      <c r="CH86" s="30"/>
      <c r="CI86" s="30"/>
      <c r="CJ86" s="30"/>
      <c r="CK86" s="30"/>
      <c r="CL86" s="30"/>
      <c r="CM86" s="30"/>
    </row>
    <row r="87" spans="1:1024" x14ac:dyDescent="0.25">
      <c r="A87" s="76" t="s">
        <v>148</v>
      </c>
      <c r="B87" s="77" t="s">
        <v>154</v>
      </c>
      <c r="C87" s="91" t="s">
        <v>36</v>
      </c>
      <c r="D87" s="78">
        <v>0</v>
      </c>
      <c r="E87" s="79">
        <v>0</v>
      </c>
      <c r="F87" s="79">
        <v>0</v>
      </c>
      <c r="G87" s="79">
        <v>0</v>
      </c>
      <c r="H87" s="79">
        <v>0</v>
      </c>
      <c r="I87" s="79">
        <v>0</v>
      </c>
      <c r="J87" s="79">
        <v>0</v>
      </c>
      <c r="K87" s="79">
        <v>0</v>
      </c>
      <c r="L87" s="79">
        <v>0</v>
      </c>
      <c r="M87" s="79">
        <v>0</v>
      </c>
      <c r="N87" s="79">
        <v>0</v>
      </c>
      <c r="O87" s="79">
        <v>0</v>
      </c>
      <c r="P87" s="79">
        <v>0</v>
      </c>
      <c r="Q87" s="79">
        <v>0</v>
      </c>
      <c r="R87" s="79">
        <v>0</v>
      </c>
      <c r="S87" s="79">
        <v>0</v>
      </c>
      <c r="T87" s="78" t="s">
        <v>36</v>
      </c>
      <c r="U87" s="79" t="s">
        <v>36</v>
      </c>
      <c r="V87" s="92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</row>
    <row r="88" spans="1:1024" ht="47.25" x14ac:dyDescent="0.25">
      <c r="A88" s="76"/>
      <c r="B88" s="77" t="s">
        <v>155</v>
      </c>
      <c r="C88" s="91"/>
      <c r="D88" s="91" t="s">
        <v>36</v>
      </c>
      <c r="E88" s="100" t="s">
        <v>36</v>
      </c>
      <c r="F88" s="100" t="s">
        <v>36</v>
      </c>
      <c r="G88" s="100" t="s">
        <v>36</v>
      </c>
      <c r="H88" s="100" t="s">
        <v>36</v>
      </c>
      <c r="I88" s="100" t="s">
        <v>36</v>
      </c>
      <c r="J88" s="100" t="s">
        <v>36</v>
      </c>
      <c r="K88" s="79">
        <v>0</v>
      </c>
      <c r="L88" s="79">
        <v>2.39182864</v>
      </c>
      <c r="M88" s="79">
        <v>3.2</v>
      </c>
      <c r="N88" s="79">
        <v>0</v>
      </c>
      <c r="O88" s="79">
        <v>0</v>
      </c>
      <c r="P88" s="79">
        <v>0</v>
      </c>
      <c r="Q88" s="79">
        <v>0</v>
      </c>
      <c r="R88" s="79">
        <v>0</v>
      </c>
      <c r="S88" s="79">
        <v>0</v>
      </c>
      <c r="T88" s="79">
        <f>L88</f>
        <v>2.39182864</v>
      </c>
      <c r="U88" s="79">
        <v>100</v>
      </c>
      <c r="V88" s="80" t="s">
        <v>157</v>
      </c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</row>
    <row r="89" spans="1:1024" ht="47.25" x14ac:dyDescent="0.25">
      <c r="A89" s="76" t="s">
        <v>148</v>
      </c>
      <c r="B89" s="92" t="s">
        <v>156</v>
      </c>
      <c r="C89" s="91" t="s">
        <v>36</v>
      </c>
      <c r="D89" s="91" t="s">
        <v>36</v>
      </c>
      <c r="E89" s="100" t="s">
        <v>36</v>
      </c>
      <c r="F89" s="100" t="s">
        <v>36</v>
      </c>
      <c r="G89" s="100" t="s">
        <v>36</v>
      </c>
      <c r="H89" s="100" t="s">
        <v>36</v>
      </c>
      <c r="I89" s="100" t="s">
        <v>36</v>
      </c>
      <c r="J89" s="100" t="s">
        <v>36</v>
      </c>
      <c r="K89" s="79">
        <v>0</v>
      </c>
      <c r="L89" s="79">
        <v>10.54979958</v>
      </c>
      <c r="M89" s="79">
        <v>1.2130000000000001</v>
      </c>
      <c r="N89" s="79">
        <v>0</v>
      </c>
      <c r="O89" s="79">
        <v>10.631</v>
      </c>
      <c r="P89" s="79">
        <v>0</v>
      </c>
      <c r="Q89" s="79">
        <v>0</v>
      </c>
      <c r="R89" s="79">
        <v>0</v>
      </c>
      <c r="S89" s="79">
        <v>0</v>
      </c>
      <c r="T89" s="79">
        <f>L89</f>
        <v>10.54979958</v>
      </c>
      <c r="U89" s="79">
        <v>100</v>
      </c>
      <c r="V89" s="80" t="s">
        <v>158</v>
      </c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</row>
  </sheetData>
  <mergeCells count="23">
    <mergeCell ref="K16:U16"/>
    <mergeCell ref="V16:V20"/>
    <mergeCell ref="D17:J17"/>
    <mergeCell ref="K17:Q17"/>
    <mergeCell ref="R17:U18"/>
    <mergeCell ref="D18:J18"/>
    <mergeCell ref="K18:Q18"/>
    <mergeCell ref="E19:J19"/>
    <mergeCell ref="L19:Q19"/>
    <mergeCell ref="R19:S19"/>
    <mergeCell ref="T19:U19"/>
    <mergeCell ref="A12:J12"/>
    <mergeCell ref="A13:J13"/>
    <mergeCell ref="A15:J15"/>
    <mergeCell ref="A16:A20"/>
    <mergeCell ref="B16:B20"/>
    <mergeCell ref="C16:C20"/>
    <mergeCell ref="D16:J16"/>
    <mergeCell ref="A4:J4"/>
    <mergeCell ref="A6:J6"/>
    <mergeCell ref="A7:J7"/>
    <mergeCell ref="A9:J9"/>
    <mergeCell ref="A10:J10"/>
  </mergeCells>
  <printOptions horizontalCentered="1"/>
  <pageMargins left="0.78749999999999998" right="0.39374999999999999" top="0.78749999999999998" bottom="0.78749999999999998" header="0.51180555555555496" footer="0.51180555555555496"/>
  <pageSetup paperSize="8" scale="40" firstPageNumber="0" orientation="landscape" horizontalDpi="300" verticalDpi="300" r:id="rId1"/>
  <headerFooter>
    <oddHeader>&amp;C&amp;P</oddHeader>
  </headerFooter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 Год  Принятие ОС </vt:lpstr>
      <vt:lpstr>'3 Год  Принятие ОС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</dc:creator>
  <dc:description/>
  <cp:lastModifiedBy>ans</cp:lastModifiedBy>
  <cp:revision>12</cp:revision>
  <cp:lastPrinted>2017-11-14T00:43:30Z</cp:lastPrinted>
  <dcterms:created xsi:type="dcterms:W3CDTF">2017-06-06T07:00:26Z</dcterms:created>
  <dcterms:modified xsi:type="dcterms:W3CDTF">2018-03-26T06:11:04Z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